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0.0.0.17\ZoNFP\2021 PPA 51 Potravinari\RM MAZURÁK, s.r.o\VO\Stavba\Príloha č. 1 – Vykaz vymer – Rozpočet\SO.02 prípojka NN\"/>
    </mc:Choice>
  </mc:AlternateContent>
  <xr:revisionPtr revIDLastSave="0" documentId="13_ncr:1_{DD0BB196-D3ED-4095-B595-60B1A78419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ácia stavby" sheetId="1" r:id="rId1"/>
    <sheet name="SO02 - Stavebné úpravy  č..." sheetId="2" r:id="rId2"/>
  </sheets>
  <definedNames>
    <definedName name="_xlnm._FilterDatabase" localSheetId="1" hidden="1">'SO02 - Stavebné úpravy  č...'!$C$119:$L$186</definedName>
    <definedName name="_xlnm.Print_Titles" localSheetId="0">'Rekapitulácia stavby'!$92:$92</definedName>
    <definedName name="_xlnm.Print_Titles" localSheetId="1">'SO02 - Stavebné úpravy  č...'!$119:$119</definedName>
    <definedName name="_xlnm.Print_Area" localSheetId="0">'Rekapitulácia stavby'!$D$4:$AO$76,'Rekapitulácia stavby'!$C$82:$AQ$96</definedName>
    <definedName name="_xlnm.Print_Area" localSheetId="1">'SO02 - Stavebné úpravy  č...'!$C$4:$K$76,'SO02 - Stavebné úpravy  č...'!$C$82:$K$103,'SO02 - Stavebné úpravy  č...'!$C$109:$K$186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2" l="1"/>
  <c r="K36" i="2"/>
  <c r="BA95" i="1" s="1"/>
  <c r="K35" i="2"/>
  <c r="AZ95" i="1" s="1"/>
  <c r="BI186" i="2"/>
  <c r="BH186" i="2"/>
  <c r="BG186" i="2"/>
  <c r="BE186" i="2"/>
  <c r="X186" i="2"/>
  <c r="V186" i="2"/>
  <c r="T186" i="2"/>
  <c r="P186" i="2"/>
  <c r="BK186" i="2" s="1"/>
  <c r="BI185" i="2"/>
  <c r="BH185" i="2"/>
  <c r="BG185" i="2"/>
  <c r="BE185" i="2"/>
  <c r="X185" i="2"/>
  <c r="V185" i="2"/>
  <c r="T185" i="2"/>
  <c r="P185" i="2"/>
  <c r="K185" i="2" s="1"/>
  <c r="BF185" i="2" s="1"/>
  <c r="BI184" i="2"/>
  <c r="BH184" i="2"/>
  <c r="BG184" i="2"/>
  <c r="BE184" i="2"/>
  <c r="X184" i="2"/>
  <c r="V184" i="2"/>
  <c r="T184" i="2"/>
  <c r="P184" i="2"/>
  <c r="BI183" i="2"/>
  <c r="BH183" i="2"/>
  <c r="BG183" i="2"/>
  <c r="BE183" i="2"/>
  <c r="X183" i="2"/>
  <c r="V183" i="2"/>
  <c r="T183" i="2"/>
  <c r="P183" i="2"/>
  <c r="BI182" i="2"/>
  <c r="BH182" i="2"/>
  <c r="BG182" i="2"/>
  <c r="BE182" i="2"/>
  <c r="X182" i="2"/>
  <c r="V182" i="2"/>
  <c r="T182" i="2"/>
  <c r="P182" i="2"/>
  <c r="K182" i="2" s="1"/>
  <c r="BF182" i="2" s="1"/>
  <c r="BI181" i="2"/>
  <c r="BH181" i="2"/>
  <c r="BG181" i="2"/>
  <c r="BE181" i="2"/>
  <c r="X181" i="2"/>
  <c r="V181" i="2"/>
  <c r="T181" i="2"/>
  <c r="P181" i="2"/>
  <c r="BI179" i="2"/>
  <c r="BH179" i="2"/>
  <c r="BG179" i="2"/>
  <c r="BE179" i="2"/>
  <c r="X179" i="2"/>
  <c r="V179" i="2"/>
  <c r="T179" i="2"/>
  <c r="P179" i="2"/>
  <c r="BI178" i="2"/>
  <c r="BH178" i="2"/>
  <c r="BG178" i="2"/>
  <c r="BE178" i="2"/>
  <c r="X178" i="2"/>
  <c r="V178" i="2"/>
  <c r="T178" i="2"/>
  <c r="P178" i="2"/>
  <c r="BK178" i="2" s="1"/>
  <c r="BI177" i="2"/>
  <c r="BH177" i="2"/>
  <c r="BG177" i="2"/>
  <c r="BE177" i="2"/>
  <c r="X177" i="2"/>
  <c r="V177" i="2"/>
  <c r="T177" i="2"/>
  <c r="P177" i="2"/>
  <c r="BI176" i="2"/>
  <c r="BH176" i="2"/>
  <c r="BG176" i="2"/>
  <c r="BE176" i="2"/>
  <c r="X176" i="2"/>
  <c r="V176" i="2"/>
  <c r="T176" i="2"/>
  <c r="P176" i="2"/>
  <c r="BI175" i="2"/>
  <c r="BH175" i="2"/>
  <c r="BG175" i="2"/>
  <c r="BE175" i="2"/>
  <c r="X175" i="2"/>
  <c r="V175" i="2"/>
  <c r="T175" i="2"/>
  <c r="P175" i="2"/>
  <c r="K175" i="2" s="1"/>
  <c r="BF175" i="2" s="1"/>
  <c r="BI174" i="2"/>
  <c r="BH174" i="2"/>
  <c r="BG174" i="2"/>
  <c r="BE174" i="2"/>
  <c r="X174" i="2"/>
  <c r="V174" i="2"/>
  <c r="T174" i="2"/>
  <c r="P174" i="2"/>
  <c r="BI173" i="2"/>
  <c r="BH173" i="2"/>
  <c r="BG173" i="2"/>
  <c r="BE173" i="2"/>
  <c r="X173" i="2"/>
  <c r="V173" i="2"/>
  <c r="T173" i="2"/>
  <c r="P173" i="2"/>
  <c r="BI172" i="2"/>
  <c r="BH172" i="2"/>
  <c r="BG172" i="2"/>
  <c r="BE172" i="2"/>
  <c r="X172" i="2"/>
  <c r="V172" i="2"/>
  <c r="T172" i="2"/>
  <c r="P172" i="2"/>
  <c r="BK172" i="2" s="1"/>
  <c r="BI171" i="2"/>
  <c r="BH171" i="2"/>
  <c r="BG171" i="2"/>
  <c r="BE171" i="2"/>
  <c r="X171" i="2"/>
  <c r="V171" i="2"/>
  <c r="T171" i="2"/>
  <c r="P171" i="2"/>
  <c r="BK171" i="2" s="1"/>
  <c r="BI170" i="2"/>
  <c r="BH170" i="2"/>
  <c r="BG170" i="2"/>
  <c r="BE170" i="2"/>
  <c r="X170" i="2"/>
  <c r="V170" i="2"/>
  <c r="T170" i="2"/>
  <c r="P170" i="2"/>
  <c r="BI169" i="2"/>
  <c r="BH169" i="2"/>
  <c r="BG169" i="2"/>
  <c r="BE169" i="2"/>
  <c r="X169" i="2"/>
  <c r="V169" i="2"/>
  <c r="T169" i="2"/>
  <c r="P169" i="2"/>
  <c r="BK169" i="2" s="1"/>
  <c r="BI168" i="2"/>
  <c r="BH168" i="2"/>
  <c r="BG168" i="2"/>
  <c r="BE168" i="2"/>
  <c r="X168" i="2"/>
  <c r="V168" i="2"/>
  <c r="T168" i="2"/>
  <c r="P168" i="2"/>
  <c r="BI167" i="2"/>
  <c r="BH167" i="2"/>
  <c r="BG167" i="2"/>
  <c r="BE167" i="2"/>
  <c r="X167" i="2"/>
  <c r="V167" i="2"/>
  <c r="T167" i="2"/>
  <c r="P167" i="2"/>
  <c r="BI166" i="2"/>
  <c r="BH166" i="2"/>
  <c r="BG166" i="2"/>
  <c r="BE166" i="2"/>
  <c r="X166" i="2"/>
  <c r="V166" i="2"/>
  <c r="T166" i="2"/>
  <c r="P166" i="2"/>
  <c r="BK166" i="2" s="1"/>
  <c r="BI164" i="2"/>
  <c r="BH164" i="2"/>
  <c r="BG164" i="2"/>
  <c r="BE164" i="2"/>
  <c r="X164" i="2"/>
  <c r="V164" i="2"/>
  <c r="T164" i="2"/>
  <c r="P164" i="2"/>
  <c r="BI163" i="2"/>
  <c r="BH163" i="2"/>
  <c r="BG163" i="2"/>
  <c r="BE163" i="2"/>
  <c r="X163" i="2"/>
  <c r="V163" i="2"/>
  <c r="T163" i="2"/>
  <c r="P163" i="2"/>
  <c r="BK163" i="2" s="1"/>
  <c r="BI162" i="2"/>
  <c r="BH162" i="2"/>
  <c r="BG162" i="2"/>
  <c r="BE162" i="2"/>
  <c r="X162" i="2"/>
  <c r="V162" i="2"/>
  <c r="T162" i="2"/>
  <c r="P162" i="2"/>
  <c r="BK162" i="2" s="1"/>
  <c r="BI161" i="2"/>
  <c r="BH161" i="2"/>
  <c r="BG161" i="2"/>
  <c r="BE161" i="2"/>
  <c r="X161" i="2"/>
  <c r="V161" i="2"/>
  <c r="T161" i="2"/>
  <c r="P161" i="2"/>
  <c r="BI160" i="2"/>
  <c r="BH160" i="2"/>
  <c r="BG160" i="2"/>
  <c r="BE160" i="2"/>
  <c r="X160" i="2"/>
  <c r="V160" i="2"/>
  <c r="T160" i="2"/>
  <c r="P160" i="2"/>
  <c r="BI159" i="2"/>
  <c r="BH159" i="2"/>
  <c r="BG159" i="2"/>
  <c r="BE159" i="2"/>
  <c r="X159" i="2"/>
  <c r="V159" i="2"/>
  <c r="T159" i="2"/>
  <c r="P159" i="2"/>
  <c r="BK159" i="2" s="1"/>
  <c r="BI157" i="2"/>
  <c r="BH157" i="2"/>
  <c r="BG157" i="2"/>
  <c r="BE157" i="2"/>
  <c r="X157" i="2"/>
  <c r="V157" i="2"/>
  <c r="T157" i="2"/>
  <c r="P157" i="2"/>
  <c r="BK157" i="2" s="1"/>
  <c r="BI156" i="2"/>
  <c r="BH156" i="2"/>
  <c r="BG156" i="2"/>
  <c r="BE156" i="2"/>
  <c r="X156" i="2"/>
  <c r="V156" i="2"/>
  <c r="T156" i="2"/>
  <c r="P156" i="2"/>
  <c r="K156" i="2" s="1"/>
  <c r="BF156" i="2" s="1"/>
  <c r="BI155" i="2"/>
  <c r="BH155" i="2"/>
  <c r="BG155" i="2"/>
  <c r="BE155" i="2"/>
  <c r="X155" i="2"/>
  <c r="V155" i="2"/>
  <c r="T155" i="2"/>
  <c r="P155" i="2"/>
  <c r="BI154" i="2"/>
  <c r="BH154" i="2"/>
  <c r="BG154" i="2"/>
  <c r="BE154" i="2"/>
  <c r="X154" i="2"/>
  <c r="V154" i="2"/>
  <c r="T154" i="2"/>
  <c r="P154" i="2"/>
  <c r="BI152" i="2"/>
  <c r="BH152" i="2"/>
  <c r="BG152" i="2"/>
  <c r="BE152" i="2"/>
  <c r="X152" i="2"/>
  <c r="X151" i="2"/>
  <c r="V152" i="2"/>
  <c r="V151" i="2"/>
  <c r="T152" i="2"/>
  <c r="T151" i="2"/>
  <c r="P152" i="2"/>
  <c r="K152" i="2" s="1"/>
  <c r="BF152" i="2" s="1"/>
  <c r="BI150" i="2"/>
  <c r="BH150" i="2"/>
  <c r="BG150" i="2"/>
  <c r="BE150" i="2"/>
  <c r="X150" i="2"/>
  <c r="V150" i="2"/>
  <c r="T150" i="2"/>
  <c r="P150" i="2"/>
  <c r="BI149" i="2"/>
  <c r="BH149" i="2"/>
  <c r="BG149" i="2"/>
  <c r="BE149" i="2"/>
  <c r="X149" i="2"/>
  <c r="V149" i="2"/>
  <c r="T149" i="2"/>
  <c r="P149" i="2"/>
  <c r="BK149" i="2" s="1"/>
  <c r="BI148" i="2"/>
  <c r="BH148" i="2"/>
  <c r="BG148" i="2"/>
  <c r="BE148" i="2"/>
  <c r="X148" i="2"/>
  <c r="V148" i="2"/>
  <c r="T148" i="2"/>
  <c r="P148" i="2"/>
  <c r="BK148" i="2" s="1"/>
  <c r="BI146" i="2"/>
  <c r="BH146" i="2"/>
  <c r="BG146" i="2"/>
  <c r="BE146" i="2"/>
  <c r="X146" i="2"/>
  <c r="V146" i="2"/>
  <c r="T146" i="2"/>
  <c r="P146" i="2"/>
  <c r="BI145" i="2"/>
  <c r="BH145" i="2"/>
  <c r="BG145" i="2"/>
  <c r="BE145" i="2"/>
  <c r="X145" i="2"/>
  <c r="V145" i="2"/>
  <c r="T145" i="2"/>
  <c r="P145" i="2"/>
  <c r="BK145" i="2" s="1"/>
  <c r="BI144" i="2"/>
  <c r="BH144" i="2"/>
  <c r="BG144" i="2"/>
  <c r="BE144" i="2"/>
  <c r="X144" i="2"/>
  <c r="V144" i="2"/>
  <c r="T144" i="2"/>
  <c r="P144" i="2"/>
  <c r="K144" i="2" s="1"/>
  <c r="BF144" i="2" s="1"/>
  <c r="BI143" i="2"/>
  <c r="BH143" i="2"/>
  <c r="BG143" i="2"/>
  <c r="BE143" i="2"/>
  <c r="X143" i="2"/>
  <c r="V143" i="2"/>
  <c r="T143" i="2"/>
  <c r="P143" i="2"/>
  <c r="BI142" i="2"/>
  <c r="BH142" i="2"/>
  <c r="BG142" i="2"/>
  <c r="BE142" i="2"/>
  <c r="X142" i="2"/>
  <c r="V142" i="2"/>
  <c r="T142" i="2"/>
  <c r="P142" i="2"/>
  <c r="K142" i="2" s="1"/>
  <c r="BF142" i="2" s="1"/>
  <c r="BI141" i="2"/>
  <c r="BH141" i="2"/>
  <c r="BG141" i="2"/>
  <c r="BE141" i="2"/>
  <c r="X141" i="2"/>
  <c r="V141" i="2"/>
  <c r="T141" i="2"/>
  <c r="P141" i="2"/>
  <c r="BK141" i="2" s="1"/>
  <c r="BI140" i="2"/>
  <c r="BH140" i="2"/>
  <c r="BG140" i="2"/>
  <c r="BE140" i="2"/>
  <c r="X140" i="2"/>
  <c r="V140" i="2"/>
  <c r="T140" i="2"/>
  <c r="P140" i="2"/>
  <c r="BI139" i="2"/>
  <c r="BH139" i="2"/>
  <c r="BG139" i="2"/>
  <c r="BE139" i="2"/>
  <c r="X139" i="2"/>
  <c r="V139" i="2"/>
  <c r="T139" i="2"/>
  <c r="P139" i="2"/>
  <c r="K139" i="2" s="1"/>
  <c r="BF139" i="2" s="1"/>
  <c r="BI138" i="2"/>
  <c r="BH138" i="2"/>
  <c r="BG138" i="2"/>
  <c r="BE138" i="2"/>
  <c r="X138" i="2"/>
  <c r="V138" i="2"/>
  <c r="T138" i="2"/>
  <c r="P138" i="2"/>
  <c r="BK138" i="2" s="1"/>
  <c r="BI137" i="2"/>
  <c r="BH137" i="2"/>
  <c r="BG137" i="2"/>
  <c r="BE137" i="2"/>
  <c r="X137" i="2"/>
  <c r="V137" i="2"/>
  <c r="T137" i="2"/>
  <c r="P137" i="2"/>
  <c r="BI136" i="2"/>
  <c r="BH136" i="2"/>
  <c r="BG136" i="2"/>
  <c r="BE136" i="2"/>
  <c r="X136" i="2"/>
  <c r="V136" i="2"/>
  <c r="T136" i="2"/>
  <c r="P136" i="2"/>
  <c r="K136" i="2" s="1"/>
  <c r="BF136" i="2" s="1"/>
  <c r="BI135" i="2"/>
  <c r="BH135" i="2"/>
  <c r="BG135" i="2"/>
  <c r="BE135" i="2"/>
  <c r="X135" i="2"/>
  <c r="V135" i="2"/>
  <c r="T135" i="2"/>
  <c r="P135" i="2"/>
  <c r="BK135" i="2" s="1"/>
  <c r="BI134" i="2"/>
  <c r="BH134" i="2"/>
  <c r="BG134" i="2"/>
  <c r="BE134" i="2"/>
  <c r="X134" i="2"/>
  <c r="V134" i="2"/>
  <c r="T134" i="2"/>
  <c r="P134" i="2"/>
  <c r="BI133" i="2"/>
  <c r="BH133" i="2"/>
  <c r="BG133" i="2"/>
  <c r="BE133" i="2"/>
  <c r="X133" i="2"/>
  <c r="V133" i="2"/>
  <c r="T133" i="2"/>
  <c r="P133" i="2"/>
  <c r="K133" i="2" s="1"/>
  <c r="BF133" i="2" s="1"/>
  <c r="BI132" i="2"/>
  <c r="BH132" i="2"/>
  <c r="BG132" i="2"/>
  <c r="BE132" i="2"/>
  <c r="X132" i="2"/>
  <c r="V132" i="2"/>
  <c r="T132" i="2"/>
  <c r="P132" i="2"/>
  <c r="BK132" i="2" s="1"/>
  <c r="BI131" i="2"/>
  <c r="BH131" i="2"/>
  <c r="BG131" i="2"/>
  <c r="BE131" i="2"/>
  <c r="X131" i="2"/>
  <c r="V131" i="2"/>
  <c r="T131" i="2"/>
  <c r="P131" i="2"/>
  <c r="BI130" i="2"/>
  <c r="BH130" i="2"/>
  <c r="BG130" i="2"/>
  <c r="BE130" i="2"/>
  <c r="X130" i="2"/>
  <c r="V130" i="2"/>
  <c r="T130" i="2"/>
  <c r="P130" i="2"/>
  <c r="K130" i="2" s="1"/>
  <c r="BF130" i="2" s="1"/>
  <c r="BI129" i="2"/>
  <c r="BH129" i="2"/>
  <c r="BG129" i="2"/>
  <c r="BE129" i="2"/>
  <c r="X129" i="2"/>
  <c r="V129" i="2"/>
  <c r="T129" i="2"/>
  <c r="P129" i="2"/>
  <c r="BK129" i="2" s="1"/>
  <c r="BI128" i="2"/>
  <c r="BH128" i="2"/>
  <c r="BG128" i="2"/>
  <c r="BE128" i="2"/>
  <c r="X128" i="2"/>
  <c r="V128" i="2"/>
  <c r="T128" i="2"/>
  <c r="P128" i="2"/>
  <c r="BI125" i="2"/>
  <c r="BH125" i="2"/>
  <c r="BG125" i="2"/>
  <c r="BE125" i="2"/>
  <c r="X125" i="2"/>
  <c r="V125" i="2"/>
  <c r="T125" i="2"/>
  <c r="P125" i="2"/>
  <c r="BK125" i="2" s="1"/>
  <c r="BI124" i="2"/>
  <c r="BH124" i="2"/>
  <c r="BG124" i="2"/>
  <c r="BE124" i="2"/>
  <c r="X124" i="2"/>
  <c r="V124" i="2"/>
  <c r="T124" i="2"/>
  <c r="P124" i="2"/>
  <c r="K124" i="2" s="1"/>
  <c r="BF124" i="2" s="1"/>
  <c r="BI123" i="2"/>
  <c r="BH123" i="2"/>
  <c r="BG123" i="2"/>
  <c r="BE123" i="2"/>
  <c r="X123" i="2"/>
  <c r="V123" i="2"/>
  <c r="T123" i="2"/>
  <c r="P123" i="2"/>
  <c r="J117" i="2"/>
  <c r="F116" i="2"/>
  <c r="F114" i="2"/>
  <c r="E112" i="2"/>
  <c r="J90" i="2"/>
  <c r="F89" i="2"/>
  <c r="F87" i="2"/>
  <c r="E85" i="2"/>
  <c r="J19" i="2"/>
  <c r="E19" i="2"/>
  <c r="J116" i="2" s="1"/>
  <c r="J18" i="2"/>
  <c r="J16" i="2"/>
  <c r="E16" i="2"/>
  <c r="F90" i="2"/>
  <c r="J15" i="2"/>
  <c r="J10" i="2"/>
  <c r="J114" i="2" s="1"/>
  <c r="L90" i="1"/>
  <c r="AM90" i="1"/>
  <c r="AM89" i="1"/>
  <c r="L89" i="1"/>
  <c r="AM87" i="1"/>
  <c r="L87" i="1"/>
  <c r="L85" i="1"/>
  <c r="L84" i="1"/>
  <c r="R172" i="2"/>
  <c r="Q128" i="2"/>
  <c r="Q155" i="2"/>
  <c r="Q150" i="2"/>
  <c r="Q134" i="2"/>
  <c r="Q179" i="2"/>
  <c r="R171" i="2"/>
  <c r="R155" i="2"/>
  <c r="R163" i="2"/>
  <c r="R134" i="2"/>
  <c r="R181" i="2"/>
  <c r="R170" i="2"/>
  <c r="R152" i="2"/>
  <c r="Q166" i="2"/>
  <c r="BK143" i="2"/>
  <c r="K177" i="2"/>
  <c r="BF177" i="2" s="1"/>
  <c r="Q174" i="2"/>
  <c r="Q141" i="2"/>
  <c r="Q161" i="2"/>
  <c r="R149" i="2"/>
  <c r="R178" i="2"/>
  <c r="R150" i="2"/>
  <c r="Q159" i="2"/>
  <c r="R157" i="2"/>
  <c r="Q123" i="2"/>
  <c r="Q172" i="2"/>
  <c r="R156" i="2"/>
  <c r="Q154" i="2"/>
  <c r="BK173" i="2"/>
  <c r="K128" i="2"/>
  <c r="BF128" i="2" s="1"/>
  <c r="BK137" i="2"/>
  <c r="BK140" i="2"/>
  <c r="Q186" i="2"/>
  <c r="Q160" i="2"/>
  <c r="R125" i="2"/>
  <c r="R128" i="2"/>
  <c r="R142" i="2"/>
  <c r="Q185" i="2"/>
  <c r="R176" i="2"/>
  <c r="Q167" i="2"/>
  <c r="Q142" i="2"/>
  <c r="R154" i="2"/>
  <c r="Q124" i="2"/>
  <c r="Q178" i="2"/>
  <c r="R169" i="2"/>
  <c r="R145" i="2"/>
  <c r="R161" i="2"/>
  <c r="AU94" i="1"/>
  <c r="BK160" i="2"/>
  <c r="R168" i="2"/>
  <c r="R129" i="2"/>
  <c r="Q164" i="2"/>
  <c r="R136" i="2"/>
  <c r="Q144" i="2"/>
  <c r="R186" i="2"/>
  <c r="R173" i="2"/>
  <c r="Q145" i="2"/>
  <c r="R140" i="2"/>
  <c r="Q162" i="2"/>
  <c r="Q125" i="2"/>
  <c r="R177" i="2"/>
  <c r="R162" i="2"/>
  <c r="R132" i="2"/>
  <c r="R141" i="2"/>
  <c r="K168" i="2"/>
  <c r="BF168" i="2"/>
  <c r="BK134" i="2"/>
  <c r="BK164" i="2"/>
  <c r="BK146" i="2"/>
  <c r="R183" i="2"/>
  <c r="R143" i="2"/>
  <c r="R123" i="2"/>
  <c r="Q148" i="2"/>
  <c r="R148" i="2"/>
  <c r="R184" i="2"/>
  <c r="R174" i="2"/>
  <c r="Q133" i="2"/>
  <c r="Q131" i="2"/>
  <c r="R146" i="2"/>
  <c r="R185" i="2"/>
  <c r="R167" i="2"/>
  <c r="Q139" i="2"/>
  <c r="R139" i="2"/>
  <c r="BK170" i="2"/>
  <c r="BK176" i="2"/>
  <c r="K150" i="2"/>
  <c r="BF150" i="2" s="1"/>
  <c r="Q171" i="2"/>
  <c r="Q135" i="2"/>
  <c r="Q163" i="2"/>
  <c r="Q169" i="2"/>
  <c r="R135" i="2"/>
  <c r="Q181" i="2"/>
  <c r="Q168" i="2"/>
  <c r="R164" i="2"/>
  <c r="R166" i="2"/>
  <c r="Q138" i="2"/>
  <c r="Q184" i="2"/>
  <c r="R175" i="2"/>
  <c r="Q143" i="2"/>
  <c r="R144" i="2"/>
  <c r="BK181" i="2"/>
  <c r="K154" i="2"/>
  <c r="BF154" i="2"/>
  <c r="BK167" i="2"/>
  <c r="K174" i="2"/>
  <c r="BF174" i="2" s="1"/>
  <c r="BK123" i="2"/>
  <c r="Q170" i="2"/>
  <c r="R138" i="2"/>
  <c r="Q156" i="2"/>
  <c r="Q152" i="2"/>
  <c r="Q140" i="2"/>
  <c r="Q183" i="2"/>
  <c r="Q176" i="2"/>
  <c r="Q146" i="2"/>
  <c r="Q136" i="2"/>
  <c r="Q149" i="2"/>
  <c r="R182" i="2"/>
  <c r="Q173" i="2"/>
  <c r="R160" i="2"/>
  <c r="Q130" i="2"/>
  <c r="R137" i="2"/>
  <c r="K179" i="2"/>
  <c r="BF179" i="2" s="1"/>
  <c r="BK155" i="2"/>
  <c r="BK131" i="2"/>
  <c r="Q177" i="2"/>
  <c r="R130" i="2"/>
  <c r="R159" i="2"/>
  <c r="Q137" i="2"/>
  <c r="Q182" i="2"/>
  <c r="Q175" i="2"/>
  <c r="R131" i="2"/>
  <c r="R124" i="2"/>
  <c r="Q132" i="2"/>
  <c r="R179" i="2"/>
  <c r="Q157" i="2"/>
  <c r="Q129" i="2"/>
  <c r="R133" i="2"/>
  <c r="K161" i="2"/>
  <c r="BF161" i="2" s="1"/>
  <c r="BK183" i="2"/>
  <c r="BK184" i="2"/>
  <c r="X122" i="2" l="1"/>
  <c r="T153" i="2"/>
  <c r="R127" i="2"/>
  <c r="J98" i="2" s="1"/>
  <c r="Q153" i="2"/>
  <c r="I100" i="2" s="1"/>
  <c r="T165" i="2"/>
  <c r="T122" i="2"/>
  <c r="X127" i="2"/>
  <c r="R165" i="2"/>
  <c r="J101" i="2"/>
  <c r="V180" i="2"/>
  <c r="R122" i="2"/>
  <c r="J96" i="2" s="1"/>
  <c r="Q127" i="2"/>
  <c r="I98" i="2"/>
  <c r="X153" i="2"/>
  <c r="V165" i="2"/>
  <c r="T180" i="2"/>
  <c r="X180" i="2"/>
  <c r="Q122" i="2"/>
  <c r="T127" i="2"/>
  <c r="T126" i="2"/>
  <c r="R153" i="2"/>
  <c r="J100" i="2" s="1"/>
  <c r="Q165" i="2"/>
  <c r="I101" i="2" s="1"/>
  <c r="Q180" i="2"/>
  <c r="I102" i="2" s="1"/>
  <c r="V122" i="2"/>
  <c r="V127" i="2"/>
  <c r="V153" i="2"/>
  <c r="V126" i="2" s="1"/>
  <c r="X165" i="2"/>
  <c r="R180" i="2"/>
  <c r="J102" i="2" s="1"/>
  <c r="R151" i="2"/>
  <c r="J99" i="2"/>
  <c r="Q151" i="2"/>
  <c r="I99" i="2"/>
  <c r="J87" i="2"/>
  <c r="F117" i="2"/>
  <c r="J89" i="2"/>
  <c r="F33" i="2"/>
  <c r="BB95" i="1"/>
  <c r="BB94" i="1"/>
  <c r="AX94" i="1" s="1"/>
  <c r="AK29" i="1" s="1"/>
  <c r="K146" i="2"/>
  <c r="BF146" i="2" s="1"/>
  <c r="BK177" i="2"/>
  <c r="K149" i="2"/>
  <c r="BF149" i="2"/>
  <c r="K129" i="2"/>
  <c r="BF129" i="2" s="1"/>
  <c r="K137" i="2"/>
  <c r="BF137" i="2"/>
  <c r="K183" i="2"/>
  <c r="BF183" i="2"/>
  <c r="K169" i="2"/>
  <c r="BF169" i="2"/>
  <c r="K131" i="2"/>
  <c r="BF131" i="2" s="1"/>
  <c r="BK168" i="2"/>
  <c r="K178" i="2"/>
  <c r="BF178" i="2" s="1"/>
  <c r="K176" i="2"/>
  <c r="BF176" i="2"/>
  <c r="K160" i="2"/>
  <c r="BF160" i="2" s="1"/>
  <c r="K145" i="2"/>
  <c r="BF145" i="2" s="1"/>
  <c r="K157" i="2"/>
  <c r="BF157" i="2"/>
  <c r="K123" i="2"/>
  <c r="BF123" i="2"/>
  <c r="K166" i="2"/>
  <c r="BF166" i="2" s="1"/>
  <c r="K164" i="2"/>
  <c r="BF164" i="2"/>
  <c r="K33" i="2"/>
  <c r="AX95" i="1"/>
  <c r="BK182" i="2"/>
  <c r="BK130" i="2"/>
  <c r="K172" i="2"/>
  <c r="BF172" i="2"/>
  <c r="K159" i="2"/>
  <c r="BF159" i="2" s="1"/>
  <c r="K162" i="2"/>
  <c r="BF162" i="2" s="1"/>
  <c r="BK174" i="2"/>
  <c r="K143" i="2"/>
  <c r="BF143" i="2"/>
  <c r="BK142" i="2"/>
  <c r="BK124" i="2"/>
  <c r="BK122" i="2" s="1"/>
  <c r="BK152" i="2"/>
  <c r="BK151" i="2" s="1"/>
  <c r="K151" i="2" s="1"/>
  <c r="K99" i="2" s="1"/>
  <c r="BK179" i="2"/>
  <c r="K148" i="2"/>
  <c r="BF148" i="2"/>
  <c r="BK154" i="2"/>
  <c r="BK150" i="2"/>
  <c r="BK161" i="2"/>
  <c r="BK133" i="2"/>
  <c r="BK139" i="2"/>
  <c r="K140" i="2"/>
  <c r="BF140" i="2"/>
  <c r="BK128" i="2"/>
  <c r="K135" i="2"/>
  <c r="BF135" i="2"/>
  <c r="K186" i="2"/>
  <c r="BF186" i="2"/>
  <c r="K170" i="2"/>
  <c r="BF170" i="2"/>
  <c r="K132" i="2"/>
  <c r="BF132" i="2"/>
  <c r="F36" i="2"/>
  <c r="BE95" i="1" s="1"/>
  <c r="BE94" i="1" s="1"/>
  <c r="W32" i="1" s="1"/>
  <c r="K155" i="2"/>
  <c r="BF155" i="2"/>
  <c r="K171" i="2"/>
  <c r="BF171" i="2" s="1"/>
  <c r="K173" i="2"/>
  <c r="BF173" i="2"/>
  <c r="K134" i="2"/>
  <c r="BF134" i="2" s="1"/>
  <c r="F35" i="2"/>
  <c r="BD95" i="1" s="1"/>
  <c r="BD94" i="1" s="1"/>
  <c r="W31" i="1" s="1"/>
  <c r="K167" i="2"/>
  <c r="BF167" i="2"/>
  <c r="BK156" i="2"/>
  <c r="BK144" i="2"/>
  <c r="K138" i="2"/>
  <c r="BF138" i="2" s="1"/>
  <c r="BK185" i="2"/>
  <c r="BK136" i="2"/>
  <c r="K184" i="2"/>
  <c r="BF184" i="2" s="1"/>
  <c r="K125" i="2"/>
  <c r="BF125" i="2" s="1"/>
  <c r="F37" i="2"/>
  <c r="BF95" i="1"/>
  <c r="BF94" i="1" s="1"/>
  <c r="W33" i="1" s="1"/>
  <c r="K163" i="2"/>
  <c r="BF163" i="2"/>
  <c r="K181" i="2"/>
  <c r="BF181" i="2"/>
  <c r="BK175" i="2"/>
  <c r="K141" i="2"/>
  <c r="BF141" i="2" s="1"/>
  <c r="V121" i="2" l="1"/>
  <c r="V120" i="2"/>
  <c r="X126" i="2"/>
  <c r="X121" i="2" s="1"/>
  <c r="X120" i="2" s="1"/>
  <c r="T121" i="2"/>
  <c r="T120" i="2"/>
  <c r="AW95" i="1"/>
  <c r="AW94" i="1" s="1"/>
  <c r="I96" i="2"/>
  <c r="Q126" i="2"/>
  <c r="I97" i="2"/>
  <c r="R126" i="2"/>
  <c r="R121" i="2" s="1"/>
  <c r="J95" i="2" s="1"/>
  <c r="J97" i="2"/>
  <c r="K122" i="2"/>
  <c r="K96" i="2" s="1"/>
  <c r="BK127" i="2"/>
  <c r="K127" i="2" s="1"/>
  <c r="K98" i="2" s="1"/>
  <c r="BK153" i="2"/>
  <c r="K153" i="2"/>
  <c r="K100" i="2"/>
  <c r="BK180" i="2"/>
  <c r="K180" i="2"/>
  <c r="K102" i="2"/>
  <c r="BK165" i="2"/>
  <c r="K165" i="2" s="1"/>
  <c r="K101" i="2" s="1"/>
  <c r="BA94" i="1"/>
  <c r="W29" i="1"/>
  <c r="AZ94" i="1"/>
  <c r="K34" i="2"/>
  <c r="AY95" i="1" s="1"/>
  <c r="AV95" i="1" s="1"/>
  <c r="F34" i="2"/>
  <c r="BC95" i="1" s="1"/>
  <c r="BC94" i="1" s="1"/>
  <c r="W30" i="1" s="1"/>
  <c r="Q121" i="2" l="1"/>
  <c r="Q120" i="2" s="1"/>
  <c r="I94" i="2" s="1"/>
  <c r="K28" i="2" s="1"/>
  <c r="AS95" i="1" s="1"/>
  <c r="AS94" i="1" s="1"/>
  <c r="BK126" i="2"/>
  <c r="K126" i="2" s="1"/>
  <c r="K97" i="2" s="1"/>
  <c r="R120" i="2"/>
  <c r="J94" i="2"/>
  <c r="K29" i="2"/>
  <c r="AT95" i="1" s="1"/>
  <c r="AT94" i="1" s="1"/>
  <c r="AY94" i="1"/>
  <c r="AK30" i="1" s="1"/>
  <c r="BK121" i="2" l="1"/>
  <c r="K121" i="2" s="1"/>
  <c r="K95" i="2" s="1"/>
  <c r="BK120" i="2"/>
  <c r="K120" i="2" s="1"/>
  <c r="K94" i="2" s="1"/>
  <c r="I95" i="2"/>
  <c r="AV94" i="1"/>
  <c r="K30" i="2" l="1"/>
  <c r="AG95" i="1" s="1"/>
  <c r="AG94" i="1" s="1"/>
  <c r="AK26" i="1" s="1"/>
  <c r="K39" i="2" l="1"/>
  <c r="AN95" i="1"/>
  <c r="AK35" i="1"/>
  <c r="AN94" i="1"/>
</calcChain>
</file>

<file path=xl/sharedStrings.xml><?xml version="1.0" encoding="utf-8"?>
<sst xmlns="http://schemas.openxmlformats.org/spreadsheetml/2006/main" count="1110" uniqueCount="369">
  <si>
    <t>Export Komplet</t>
  </si>
  <si>
    <t/>
  </si>
  <si>
    <t>2.0</t>
  </si>
  <si>
    <t>False</t>
  </si>
  <si>
    <t>True</t>
  </si>
  <si>
    <t>{b22819e2-b240-4e33-b38f-0160b8fea606}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</si>
  <si>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</si>
  <si>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</si>
  <si>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</si>
  <si>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</si>
  <si>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</si>
  <si>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</si>
  <si>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</si>
  <si>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SO02</t>
  </si>
  <si>
    <t>Stavba:</t>
  </si>
  <si>
    <t>Stavebné úpravy  časti skladového objektu  na mäsovýrobu a prístavba briúnku</t>
  </si>
  <si>
    <t>JKSO:</t>
  </si>
  <si>
    <t>KS:</t>
  </si>
  <si>
    <t>Miesto:</t>
  </si>
  <si>
    <t xml:space="preserve"> </t>
  </si>
  <si>
    <t>Dátum:</t>
  </si>
  <si>
    <t>Objednávateľ:</t>
  </si>
  <si>
    <t>IČO:</t>
  </si>
  <si>
    <t xml:space="preserve">Mazurák  s.r.o. č.46,029 46 Sihelné </t>
  </si>
  <si>
    <t>IČ DPH:</t>
  </si>
  <si>
    <t>Zhotoviteľ:</t>
  </si>
  <si>
    <t>Projektant: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</si>
  <si>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</si>
  <si>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</si>
  <si>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</si>
  <si>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</si>
  <si>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</si>
  <si>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</si>
  <si>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</si>
  <si>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</si>
  <si>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</si>
  <si>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</si>
  <si>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</si>
  <si>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</si>
  <si>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</si>
  <si>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</si>
  <si>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</si>
  <si>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</si>
  <si>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</si>
  <si>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</si>
  <si>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</si>
  <si>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</si>
  <si>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</si>
  <si>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</si>
  <si>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</si>
  <si>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</si>
  <si>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</si>
  <si>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</si>
  <si>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</si>
  <si>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</si>
  <si>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</si>
  <si>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</si>
  <si>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</si>
  <si>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</si>
  <si>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</si>
  <si>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</si>
  <si>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</si>
  <si>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</si>
  <si>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</si>
  <si>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</si>
  <si>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</si>
  <si>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</si>
  <si>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</si>
  <si>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</si>
  <si>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</si>
  <si>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</si>
  <si>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</si>
  <si>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</si>
  <si>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</si>
  <si>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</si>
  <si>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</si>
  <si>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</si>
  <si>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</si>
  <si>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</si>
  <si>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Materiál</t>
  </si>
  <si>
    <t>Montáž</t>
  </si>
  <si>
    <t>REKAPITULÁCIA ROZPOČTU</t>
  </si>
  <si>
    <t>Kód dielu - Popis</t>
  </si>
  <si>
    <t>Materiál [EUR]</t>
  </si>
  <si>
    <t>Montáž [EUR]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</si>
  <si>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</si>
  <si>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</si>
  <si>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</si>
  <si>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</si>
  <si>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</si>
  <si>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M - Práce a dodávky M</t>
  </si>
  <si>
    <t xml:space="preserve">      21-M - Elektromontáže</t>
  </si>
  <si>
    <t xml:space="preserve">      22-M - Montáže oznamovacích a zabezpečovacích zariadení</t>
  </si>
  <si>
    <t xml:space="preserve">      46-M - Zemné práce vykonávané pri externých montážnych prácach</t>
  </si>
  <si>
    <t xml:space="preserve">      95-M - Revízie</t>
  </si>
  <si>
    <t>VRN - Investičné náklady neobsiahnuté v cenách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</si>
  <si>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</si>
  <si>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</si>
  <si>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</si>
  <si>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</si>
  <si>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</si>
  <si>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</si>
  <si>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</si>
  <si>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</si>
  <si>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</si>
  <si>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</si>
  <si>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</si>
  <si>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</si>
  <si>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</si>
  <si>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</si>
  <si>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</si>
  <si>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</si>
  <si>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</si>
  <si>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</si>
  <si>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</si>
  <si>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</si>
  <si>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</si>
  <si>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113106512.S</t>
  </si>
  <si>
    <t>Rozoberanie dlažby vozoviek a plôch do 200 m2 z veľkých kociek kladených do lôžka z asfaltu,  -0,50500t</t>
  </si>
  <si>
    <t>m2</t>
  </si>
  <si>
    <t>4</t>
  </si>
  <si>
    <t>2</t>
  </si>
  <si>
    <t>-2119702541</t>
  </si>
  <si>
    <t>119001423.S</t>
  </si>
  <si>
    <t>Dočasné zaistenie káblov a káblových tratí nad 6 káblov</t>
  </si>
  <si>
    <t>m</t>
  </si>
  <si>
    <t>-1460516524</t>
  </si>
  <si>
    <t>3</t>
  </si>
  <si>
    <t>131312101.S</t>
  </si>
  <si>
    <t>Hĺbenie jám do 10 m3 ručne v súdržných horninách tr. 4 pri prekopoch inžinierskych sietí</t>
  </si>
  <si>
    <t>m3</t>
  </si>
  <si>
    <t>803541703</t>
  </si>
  <si>
    <t>M</t>
  </si>
  <si>
    <t>Práce a dodávky M</t>
  </si>
  <si>
    <t>21-M</t>
  </si>
  <si>
    <t>Elektromontáže</t>
  </si>
  <si>
    <t>210010166.S</t>
  </si>
  <si>
    <t>Rúrka tuhá elektroinštalačná z HDPE, D 160 uložená voľne</t>
  </si>
  <si>
    <t>64</t>
  </si>
  <si>
    <t>517350040</t>
  </si>
  <si>
    <t>5</t>
  </si>
  <si>
    <t>345710006200</t>
  </si>
  <si>
    <t>Rúrka ohybná dvojplášťová HDPE, KOPOFLEX BA KF 09160 BA, D 160, KOPOS</t>
  </si>
  <si>
    <t>128</t>
  </si>
  <si>
    <t>449931475</t>
  </si>
  <si>
    <t>6</t>
  </si>
  <si>
    <t>210100010.S</t>
  </si>
  <si>
    <t>Ukončenie vodičov v rozvádzač. vrátane zapojenia a vodičovej koncovky do 150 mm2</t>
  </si>
  <si>
    <t>ks</t>
  </si>
  <si>
    <t>-425963495</t>
  </si>
  <si>
    <t>7</t>
  </si>
  <si>
    <t>354310027000.S</t>
  </si>
  <si>
    <t>Káblové oko medené lisovacie CU 150x10 KU-L</t>
  </si>
  <si>
    <t>-1668484397</t>
  </si>
  <si>
    <t>53</t>
  </si>
  <si>
    <t>210120043.S</t>
  </si>
  <si>
    <t>Poistkový spodok SPH 2 trojpólový do 400 A</t>
  </si>
  <si>
    <t>252185224</t>
  </si>
  <si>
    <t>54</t>
  </si>
  <si>
    <t>345290002260.S</t>
  </si>
  <si>
    <t>Spodok poistkový S3PB2 SW</t>
  </si>
  <si>
    <t>-1178306415</t>
  </si>
  <si>
    <t>8</t>
  </si>
  <si>
    <t>210120103.S</t>
  </si>
  <si>
    <t>Poistka nožová veľkost 1 do 250 A 500 V</t>
  </si>
  <si>
    <t>307395338</t>
  </si>
  <si>
    <t>9</t>
  </si>
  <si>
    <t>345290006700.S</t>
  </si>
  <si>
    <t>Poistková vložka nožová PNA1 250A gG, veľkosť 1</t>
  </si>
  <si>
    <t>-987117878</t>
  </si>
  <si>
    <t>50</t>
  </si>
  <si>
    <t>210120104.S</t>
  </si>
  <si>
    <t>Poistka nožová veľkost 2 do 400 A 500 V</t>
  </si>
  <si>
    <t>490014183</t>
  </si>
  <si>
    <t>51</t>
  </si>
  <si>
    <t>345290007400.S</t>
  </si>
  <si>
    <t>Poistková vložka nožová PNA2 160A gG, veľkosť 2</t>
  </si>
  <si>
    <t>1713314040</t>
  </si>
  <si>
    <t>52</t>
  </si>
  <si>
    <t>345290007700.S</t>
  </si>
  <si>
    <t>Poistková vložka nožová PNA2 250A gG, veľkosť 2</t>
  </si>
  <si>
    <t>-1012074448</t>
  </si>
  <si>
    <t>46</t>
  </si>
  <si>
    <t>210161011.S</t>
  </si>
  <si>
    <t>Elektromer trojfázový na polopriame pripojenie</t>
  </si>
  <si>
    <t>714229967</t>
  </si>
  <si>
    <t>47</t>
  </si>
  <si>
    <t>389810000810.S</t>
  </si>
  <si>
    <t>Elektromer trojfázový 200A , 4 moduly, impulzný výstup,polopriame  pripojenie cez MTP , montáž na DIN lištu</t>
  </si>
  <si>
    <t>-861521387</t>
  </si>
  <si>
    <t>48</t>
  </si>
  <si>
    <t>210193096.S</t>
  </si>
  <si>
    <t xml:space="preserve">Skriňa RE plastová, pre polopriame meranie  HASMA </t>
  </si>
  <si>
    <t>890150823</t>
  </si>
  <si>
    <t>49</t>
  </si>
  <si>
    <t>Y7-999201887</t>
  </si>
  <si>
    <t>Elektromer ciachovaný MID 3 × 230/400V, polopriamy X/5A, RS-485 2-sadzby, meranie 4Q, KWZ4YB2-P</t>
  </si>
  <si>
    <t>kus</t>
  </si>
  <si>
    <t>256</t>
  </si>
  <si>
    <t>-2009133886</t>
  </si>
  <si>
    <t>10</t>
  </si>
  <si>
    <t>210220020.S</t>
  </si>
  <si>
    <t>Uzemňovacie vedenie v zemi FeZn vrátane izolácie spojov</t>
  </si>
  <si>
    <t>-1588287874</t>
  </si>
  <si>
    <t>11</t>
  </si>
  <si>
    <t>354410058800.S</t>
  </si>
  <si>
    <t>Pásovina uzemňovacia FeZn 30 x 4 mm</t>
  </si>
  <si>
    <t>kg</t>
  </si>
  <si>
    <t>-634726922</t>
  </si>
  <si>
    <t>12</t>
  </si>
  <si>
    <t>210220021.S</t>
  </si>
  <si>
    <t>Uzemňovacie vedenie v zemi FeZn vrátane izolácie spojov O 10 mm</t>
  </si>
  <si>
    <t>754670271</t>
  </si>
  <si>
    <t>13</t>
  </si>
  <si>
    <t>354410054800.S</t>
  </si>
  <si>
    <t>Drôt bleskozvodový FeZn, d 10 mm</t>
  </si>
  <si>
    <t>-1395911060</t>
  </si>
  <si>
    <t>VV</t>
  </si>
  <si>
    <t>7*0,625 'Prepočítané koeficientom množstva</t>
  </si>
  <si>
    <t>55</t>
  </si>
  <si>
    <t>210810084.S</t>
  </si>
  <si>
    <t>Kábel medený silový uložený voľne 1-CYKY 0,6/1 kV 3x70+50 pre vonkajšie práce</t>
  </si>
  <si>
    <t>1610461648</t>
  </si>
  <si>
    <t>56</t>
  </si>
  <si>
    <t>341110005300.S</t>
  </si>
  <si>
    <t>Kábel medený 1-CYKY 3x70+50 mm2</t>
  </si>
  <si>
    <t>-2116576139</t>
  </si>
  <si>
    <t>14</t>
  </si>
  <si>
    <t>210950211.S</t>
  </si>
  <si>
    <t>Príplatok na zaťahovanie káblov, váha kábla do 20 kg</t>
  </si>
  <si>
    <t>1247915770</t>
  </si>
  <si>
    <t>22-M</t>
  </si>
  <si>
    <t>Montáže oznamovacích a zabezpečovacích zariadení</t>
  </si>
  <si>
    <t>15</t>
  </si>
  <si>
    <t>220200401.S</t>
  </si>
  <si>
    <t>Označenie káblov, káblových súborov a spojok výstražnou fóliou s upevnením</t>
  </si>
  <si>
    <t>1086141312</t>
  </si>
  <si>
    <t>46-M</t>
  </si>
  <si>
    <t>Zemné práce vykonávané pri externých montážnych prácach</t>
  </si>
  <si>
    <t>16</t>
  </si>
  <si>
    <t>460200264.S</t>
  </si>
  <si>
    <t>Hĺbenie káblovej ryhy ručne 50 cm širokej a 80 cm hlbokej, v zemine triedy 4</t>
  </si>
  <si>
    <t>-464408196</t>
  </si>
  <si>
    <t>17</t>
  </si>
  <si>
    <t>460420001.S</t>
  </si>
  <si>
    <t>Zriadenie káblového lôžka z preosiatej zeminy v ryhe šírky do 65 cm, hrúbky vrstvy 5 cm.</t>
  </si>
  <si>
    <t>-1049590331</t>
  </si>
  <si>
    <t>18</t>
  </si>
  <si>
    <t>460420022.S</t>
  </si>
  <si>
    <t>Zriadenie, rekonšt. káblového lôžka z piesku bez zakrytia, v ryhe šír. do 65 cm, hrúbky vrstvy 10 cm</t>
  </si>
  <si>
    <t>1287444063</t>
  </si>
  <si>
    <t>19</t>
  </si>
  <si>
    <t>583110000300.S</t>
  </si>
  <si>
    <t>Drvina vápencová frakcia 0-4 mm</t>
  </si>
  <si>
    <t>t</t>
  </si>
  <si>
    <t>-1825253388</t>
  </si>
  <si>
    <t>3,875*0,104 'Prepočítané koeficientom množstva</t>
  </si>
  <si>
    <t>283230008000.S</t>
  </si>
  <si>
    <t>Výstražná fóla PE, š. 300, farba červená</t>
  </si>
  <si>
    <t>-933239108</t>
  </si>
  <si>
    <t>21</t>
  </si>
  <si>
    <t>460560264.S</t>
  </si>
  <si>
    <t>Ručný zásyp nezap. káblovej ryhy bez zhutn. zeminy, 50 cm širokej, 80 cm hlbokej v zemine tr. 4</t>
  </si>
  <si>
    <t>1740828600</t>
  </si>
  <si>
    <t>22</t>
  </si>
  <si>
    <t>460600001.S</t>
  </si>
  <si>
    <t>Naloženie zeminy, odvoz do 1 km a zloženie na skládke a jazda späť</t>
  </si>
  <si>
    <t>1270886665</t>
  </si>
  <si>
    <t>23</t>
  </si>
  <si>
    <t>460600002.S</t>
  </si>
  <si>
    <t>Príplatok za odvoz zeminy za každý ďalší km a jazda späť</t>
  </si>
  <si>
    <t>300034541</t>
  </si>
  <si>
    <t>24</t>
  </si>
  <si>
    <t>460620006.S</t>
  </si>
  <si>
    <t>Osiatie povrchu trávnym semenom ručne, zasekanie hrablami,postrek,</t>
  </si>
  <si>
    <t>-281524086</t>
  </si>
  <si>
    <t>25</t>
  </si>
  <si>
    <t>460620014.S</t>
  </si>
  <si>
    <t>Proviz. úprava terénu v zemine tr. 4, aby nerovnosti terénu neboli väčšie ako 2 cm od vodor.hladiny</t>
  </si>
  <si>
    <t>970188993</t>
  </si>
  <si>
    <t>95-M</t>
  </si>
  <si>
    <t>Revízie</t>
  </si>
  <si>
    <t>26</t>
  </si>
  <si>
    <t>950101001.S</t>
  </si>
  <si>
    <t>Rozvodne zariadenia kontrola stavu prípojkovej skríne</t>
  </si>
  <si>
    <t>308008940</t>
  </si>
  <si>
    <t>27</t>
  </si>
  <si>
    <t>950101002.S</t>
  </si>
  <si>
    <t>Rozvodne zariadenia rozvádzača rámového, panelového, skriňového, pultového do 10 prístrojov</t>
  </si>
  <si>
    <t>pole</t>
  </si>
  <si>
    <t>-1667392234</t>
  </si>
  <si>
    <t>28</t>
  </si>
  <si>
    <t>950103001.S</t>
  </si>
  <si>
    <t>El. inšt. kontrola stavu el. okruhu vrátane inštal., ovládacích a istiacich prvkov, ale bez pripoj. spotrebičov v priestore bezp. do 5 vývodov</t>
  </si>
  <si>
    <t>obv.</t>
  </si>
  <si>
    <t>-1338264920</t>
  </si>
  <si>
    <t>29</t>
  </si>
  <si>
    <t>950106001.S</t>
  </si>
  <si>
    <t>Meranie pri revíziách meranie izolačných odporov na prívode do prípojkovej skrine rozvádzača alebo rozvodnice</t>
  </si>
  <si>
    <t>mer.</t>
  </si>
  <si>
    <t>620826222</t>
  </si>
  <si>
    <t>30</t>
  </si>
  <si>
    <t>950106003.S</t>
  </si>
  <si>
    <t>Meranie pri revíziách meranie izolačných odporov vnútorného zapojenia rozvádzača alebo rozvodnice</t>
  </si>
  <si>
    <t>-1637606387</t>
  </si>
  <si>
    <t>31</t>
  </si>
  <si>
    <t>950106004.S</t>
  </si>
  <si>
    <t>Meranie pri revíziách jednofázového alebo trojfázového okruhu rozvádzača alebo rozvodnice do 5 vývodov</t>
  </si>
  <si>
    <t>-1308051479</t>
  </si>
  <si>
    <t>32</t>
  </si>
  <si>
    <t>950106009.S</t>
  </si>
  <si>
    <t>Meranie pri revíziách impedancia slučky vypínača na rozvodnom zariadení spotrebičoch alebo prístrojoch</t>
  </si>
  <si>
    <t>653020664</t>
  </si>
  <si>
    <t>33</t>
  </si>
  <si>
    <t>950106010.S</t>
  </si>
  <si>
    <t>Meranie pri revíziách zemného prechodového odporu uzemnenia ochranného alebo pracovného</t>
  </si>
  <si>
    <t>1900386738</t>
  </si>
  <si>
    <t>34</t>
  </si>
  <si>
    <t>950106011.S</t>
  </si>
  <si>
    <t>Meranie pri revíziách zemného prechodového odporu celkového, ochranného vodiča</t>
  </si>
  <si>
    <t>-1424849058</t>
  </si>
  <si>
    <t>35</t>
  </si>
  <si>
    <t>950106012.S</t>
  </si>
  <si>
    <t>Meranie pri revíziách prechodového odporu ochranného spojenia alebo ochranného pospojovania</t>
  </si>
  <si>
    <t>-1809141274</t>
  </si>
  <si>
    <t>36</t>
  </si>
  <si>
    <t>950106016.S</t>
  </si>
  <si>
    <t>Meranie pri revíziách meranie základných elektrických veličín napätie (U)</t>
  </si>
  <si>
    <t>-1816438542</t>
  </si>
  <si>
    <t>37</t>
  </si>
  <si>
    <t>950106017.S</t>
  </si>
  <si>
    <t>Meranie pri revíziách kontrola sledu fází</t>
  </si>
  <si>
    <t>-154686775</t>
  </si>
  <si>
    <t>38</t>
  </si>
  <si>
    <t>950106023.S</t>
  </si>
  <si>
    <t>Meranie pri revíziách meranie základných elektrických veličín prúd (I)</t>
  </si>
  <si>
    <t>869845781</t>
  </si>
  <si>
    <t>39</t>
  </si>
  <si>
    <t>950107001.S</t>
  </si>
  <si>
    <t>Pomocné práce pri revíziách vypnutie vedenia, preskúšanie a zaistenie vypnutého stavu, zapnutie v jednom objekte</t>
  </si>
  <si>
    <t>-1607021784</t>
  </si>
  <si>
    <t>VRN</t>
  </si>
  <si>
    <t>Investičné náklady neobsiahnuté v cenách</t>
  </si>
  <si>
    <t>40</t>
  </si>
  <si>
    <t>000300011.S</t>
  </si>
  <si>
    <t>Geodetické práce - vykonávané pred výstavbou vytýčenie hraníc pozemkov</t>
  </si>
  <si>
    <t>eur</t>
  </si>
  <si>
    <t>1024</t>
  </si>
  <si>
    <t>-1288581341</t>
  </si>
  <si>
    <t>41</t>
  </si>
  <si>
    <t>000300013.S</t>
  </si>
  <si>
    <t>Geodetické práce - vykonávané pred výstavbou určenie priebehu nadzemného alebo podzemného existujúceho aj plánovaného vedenia</t>
  </si>
  <si>
    <t>-1708336943</t>
  </si>
  <si>
    <t>42</t>
  </si>
  <si>
    <t>000300016.S</t>
  </si>
  <si>
    <t>Geodetické práce - vykonávané pred výstavbou určenie vytyčovacej siete, vytýčenie staveniska, staveb. objektu</t>
  </si>
  <si>
    <t>-202347898</t>
  </si>
  <si>
    <t>43</t>
  </si>
  <si>
    <t>000300031.S</t>
  </si>
  <si>
    <t>Geodetické práce - vykonávané po výstavbe zameranie skutočného vyhotovenia stavby</t>
  </si>
  <si>
    <t>287024253</t>
  </si>
  <si>
    <t>44</t>
  </si>
  <si>
    <t>001000012.S</t>
  </si>
  <si>
    <t>Inžinierska činnosť - dozory technický dozor investora</t>
  </si>
  <si>
    <t>-911620000</t>
  </si>
  <si>
    <t>45</t>
  </si>
  <si>
    <t>001000014.S</t>
  </si>
  <si>
    <t>Inžinierska činnosť - dozory koordinátor BOZP na stavenisku</t>
  </si>
  <si>
    <t>-869735933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</si>
</sst>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b/>
      <sz val="12"/>
      <color rgb="FF969696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4" fontId="30" fillId="0" borderId="12" xfId="0" applyNumberFormat="1" applyFont="1" applyBorder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4" fontId="8" fillId="0" borderId="0" xfId="0" applyNumberFormat="1" applyFont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4" fontId="21" fillId="0" borderId="20" xfId="0" applyNumberFormat="1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AN8" sqref="AN8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9" width="25.85546875" hidden="1" customWidth="1"/>
    <col min="50" max="51" width="21.7109375" hidden="1" customWidth="1"/>
    <col min="52" max="53" width="25" hidden="1" customWidth="1"/>
    <col min="54" max="54" width="21.7109375" hidden="1" customWidth="1"/>
    <col min="55" max="55" width="19.140625" hidden="1" customWidth="1"/>
    <col min="56" max="56" width="25" hidden="1" customWidth="1"/>
    <col min="57" max="57" width="21.7109375" hidden="1" customWidth="1"/>
    <col min="58" max="58" width="19.140625" hidden="1" customWidth="1"/>
    <col min="59" max="59" width="66.42578125" customWidth="1"/>
    <col min="71" max="91" width="9.28515625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ht="36.9" customHeight="1">
      <c r="AR2" s="202" t="s">
        <v>6</v>
      </c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S2" s="14" t="s">
        <v>7</v>
      </c>
      <c r="BT2" s="14" t="s">
        <v>8</v>
      </c>
    </row>
    <row r="3" spans="1:74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ht="24.9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66" t="s">
        <v>13</v>
      </c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R5" s="17"/>
      <c r="BS5" s="14" t="s">
        <v>7</v>
      </c>
    </row>
    <row r="6" spans="1:74" ht="36.9" customHeight="1">
      <c r="B6" s="17"/>
      <c r="D6" s="22" t="s">
        <v>14</v>
      </c>
      <c r="K6" s="168" t="s">
        <v>15</v>
      </c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R6" s="17"/>
      <c r="BS6" s="14" t="s">
        <v>7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7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/>
      <c r="AR8" s="17"/>
      <c r="BS8" s="14" t="s">
        <v>7</v>
      </c>
    </row>
    <row r="9" spans="1:74" ht="14.4" customHeight="1">
      <c r="B9" s="17"/>
      <c r="AR9" s="17"/>
      <c r="BS9" s="14" t="s">
        <v>7</v>
      </c>
    </row>
    <row r="10" spans="1:74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7</v>
      </c>
    </row>
    <row r="11" spans="1:74" ht="18.45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7</v>
      </c>
    </row>
    <row r="12" spans="1:74" ht="6.9" customHeight="1">
      <c r="B12" s="17"/>
      <c r="AR12" s="17"/>
      <c r="BS12" s="14" t="s">
        <v>7</v>
      </c>
    </row>
    <row r="13" spans="1:74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7</v>
      </c>
    </row>
    <row r="14" spans="1:74" ht="13.2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7</v>
      </c>
    </row>
    <row r="15" spans="1:74" ht="6.9" customHeight="1">
      <c r="B15" s="17"/>
      <c r="AR15" s="17"/>
      <c r="BS15" s="14" t="s">
        <v>3</v>
      </c>
    </row>
    <row r="16" spans="1:74" ht="12" customHeight="1">
      <c r="B16" s="17"/>
      <c r="D16" s="23" t="s">
        <v>26</v>
      </c>
      <c r="AK16" s="23" t="s">
        <v>22</v>
      </c>
      <c r="AN16" s="21" t="s">
        <v>1</v>
      </c>
      <c r="AR16" s="17"/>
      <c r="BS16" s="14" t="s">
        <v>3</v>
      </c>
    </row>
    <row r="17" spans="2:71" ht="18.45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4</v>
      </c>
    </row>
    <row r="18" spans="2:71" ht="6.9" customHeight="1">
      <c r="B18" s="17"/>
      <c r="AR18" s="17"/>
      <c r="BS18" s="14" t="s">
        <v>7</v>
      </c>
    </row>
    <row r="19" spans="2:71" ht="12" customHeight="1">
      <c r="B19" s="17"/>
      <c r="D19" s="23" t="s">
        <v>27</v>
      </c>
      <c r="AK19" s="23" t="s">
        <v>22</v>
      </c>
      <c r="AN19" s="21" t="s">
        <v>1</v>
      </c>
      <c r="AR19" s="17"/>
      <c r="BS19" s="14" t="s">
        <v>7</v>
      </c>
    </row>
    <row r="20" spans="2:71" ht="18.45" customHeight="1">
      <c r="B20" s="17"/>
      <c r="E20" s="21"/>
      <c r="AK20" s="23" t="s">
        <v>24</v>
      </c>
      <c r="AN20" s="21" t="s">
        <v>1</v>
      </c>
      <c r="AR20" s="17"/>
      <c r="BS20" s="14" t="s">
        <v>4</v>
      </c>
    </row>
    <row r="21" spans="2:71" ht="6.9" customHeight="1">
      <c r="B21" s="17"/>
      <c r="AR21" s="17"/>
    </row>
    <row r="22" spans="2:71" ht="12" customHeight="1">
      <c r="B22" s="17"/>
      <c r="D22" s="23" t="s">
        <v>28</v>
      </c>
      <c r="AR22" s="17"/>
    </row>
    <row r="23" spans="2:71" ht="16.5" customHeight="1">
      <c r="B23" s="17"/>
      <c r="E23" s="169" t="s">
        <v>1</v>
      </c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R23" s="17"/>
    </row>
    <row r="24" spans="2:71" ht="6.9" customHeight="1">
      <c r="B24" s="17"/>
      <c r="AR24" s="17"/>
    </row>
    <row r="25" spans="2:7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5" customHeight="1">
      <c r="B26" s="26"/>
      <c r="D26" s="27" t="s">
        <v>29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70">
        <f>ROUND(AG94,2)</f>
        <v>0</v>
      </c>
      <c r="AL26" s="171"/>
      <c r="AM26" s="171"/>
      <c r="AN26" s="171"/>
      <c r="AO26" s="171"/>
      <c r="AR26" s="26"/>
    </row>
    <row r="27" spans="2:71" s="1" customFormat="1" ht="6.9" customHeight="1">
      <c r="B27" s="26"/>
      <c r="AR27" s="26"/>
    </row>
    <row r="28" spans="2:71" s="1" customFormat="1" ht="13.2">
      <c r="B28" s="26"/>
      <c r="L28" s="172" t="s">
        <v>30</v>
      </c>
      <c r="M28" s="172"/>
      <c r="N28" s="172"/>
      <c r="O28" s="172"/>
      <c r="P28" s="172"/>
      <c r="W28" s="172" t="s">
        <v>31</v>
      </c>
      <c r="X28" s="172"/>
      <c r="Y28" s="172"/>
      <c r="Z28" s="172"/>
      <c r="AA28" s="172"/>
      <c r="AB28" s="172"/>
      <c r="AC28" s="172"/>
      <c r="AD28" s="172"/>
      <c r="AE28" s="172"/>
      <c r="AK28" s="172" t="s">
        <v>32</v>
      </c>
      <c r="AL28" s="172"/>
      <c r="AM28" s="172"/>
      <c r="AN28" s="172"/>
      <c r="AO28" s="172"/>
      <c r="AR28" s="26"/>
    </row>
    <row r="29" spans="2:71" s="2" customFormat="1" ht="14.4" customHeight="1">
      <c r="B29" s="30"/>
      <c r="D29" s="23" t="s">
        <v>33</v>
      </c>
      <c r="F29" s="31" t="s">
        <v>34</v>
      </c>
      <c r="L29" s="175">
        <v>0.2</v>
      </c>
      <c r="M29" s="174"/>
      <c r="N29" s="174"/>
      <c r="O29" s="174"/>
      <c r="P29" s="174"/>
      <c r="Q29" s="32"/>
      <c r="R29" s="32"/>
      <c r="S29" s="32"/>
      <c r="T29" s="32"/>
      <c r="U29" s="32"/>
      <c r="V29" s="32"/>
      <c r="W29" s="173">
        <f>ROUND(BB94, 2)</f>
        <v>0</v>
      </c>
      <c r="X29" s="174"/>
      <c r="Y29" s="174"/>
      <c r="Z29" s="174"/>
      <c r="AA29" s="174"/>
      <c r="AB29" s="174"/>
      <c r="AC29" s="174"/>
      <c r="AD29" s="174"/>
      <c r="AE29" s="174"/>
      <c r="AF29" s="32"/>
      <c r="AG29" s="32"/>
      <c r="AH29" s="32"/>
      <c r="AI29" s="32"/>
      <c r="AJ29" s="32"/>
      <c r="AK29" s="173">
        <f>ROUND(AX94, 2)</f>
        <v>0</v>
      </c>
      <c r="AL29" s="174"/>
      <c r="AM29" s="174"/>
      <c r="AN29" s="174"/>
      <c r="AO29" s="174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4" customHeight="1">
      <c r="B30" s="30"/>
      <c r="F30" s="31" t="s">
        <v>35</v>
      </c>
      <c r="L30" s="178">
        <v>0.2</v>
      </c>
      <c r="M30" s="177"/>
      <c r="N30" s="177"/>
      <c r="O30" s="177"/>
      <c r="P30" s="177"/>
      <c r="W30" s="176">
        <f>ROUND(BC94, 2)</f>
        <v>0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ROUND(AY94, 2)</f>
        <v>0</v>
      </c>
      <c r="AL30" s="177"/>
      <c r="AM30" s="177"/>
      <c r="AN30" s="177"/>
      <c r="AO30" s="177"/>
      <c r="AR30" s="30"/>
    </row>
    <row r="31" spans="2:71" s="2" customFormat="1" ht="14.4" hidden="1" customHeight="1">
      <c r="B31" s="30"/>
      <c r="F31" s="23" t="s">
        <v>36</v>
      </c>
      <c r="L31" s="178">
        <v>0.2</v>
      </c>
      <c r="M31" s="177"/>
      <c r="N31" s="177"/>
      <c r="O31" s="177"/>
      <c r="P31" s="177"/>
      <c r="W31" s="176">
        <f>ROUND(BD94,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0"/>
    </row>
    <row r="32" spans="2:71" s="2" customFormat="1" ht="14.4" hidden="1" customHeight="1">
      <c r="B32" s="30"/>
      <c r="F32" s="23" t="s">
        <v>37</v>
      </c>
      <c r="L32" s="178">
        <v>0.2</v>
      </c>
      <c r="M32" s="177"/>
      <c r="N32" s="177"/>
      <c r="O32" s="177"/>
      <c r="P32" s="177"/>
      <c r="W32" s="176">
        <f>ROUND(BE94,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0"/>
    </row>
    <row r="33" spans="2:52" s="2" customFormat="1" ht="14.4" hidden="1" customHeight="1">
      <c r="B33" s="30"/>
      <c r="F33" s="31" t="s">
        <v>38</v>
      </c>
      <c r="L33" s="175">
        <v>0</v>
      </c>
      <c r="M33" s="174"/>
      <c r="N33" s="174"/>
      <c r="O33" s="174"/>
      <c r="P33" s="174"/>
      <c r="Q33" s="32"/>
      <c r="R33" s="32"/>
      <c r="S33" s="32"/>
      <c r="T33" s="32"/>
      <c r="U33" s="32"/>
      <c r="V33" s="32"/>
      <c r="W33" s="173">
        <f>ROUND(BF94, 2)</f>
        <v>0</v>
      </c>
      <c r="X33" s="174"/>
      <c r="Y33" s="174"/>
      <c r="Z33" s="174"/>
      <c r="AA33" s="174"/>
      <c r="AB33" s="174"/>
      <c r="AC33" s="174"/>
      <c r="AD33" s="174"/>
      <c r="AE33" s="174"/>
      <c r="AF33" s="32"/>
      <c r="AG33" s="32"/>
      <c r="AH33" s="32"/>
      <c r="AI33" s="32"/>
      <c r="AJ33" s="32"/>
      <c r="AK33" s="173">
        <v>0</v>
      </c>
      <c r="AL33" s="174"/>
      <c r="AM33" s="174"/>
      <c r="AN33" s="174"/>
      <c r="AO33" s="174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6.9" customHeight="1">
      <c r="B34" s="26"/>
      <c r="AR34" s="26"/>
    </row>
    <row r="35" spans="2:52" s="1" customFormat="1" ht="25.95" customHeight="1">
      <c r="B35" s="26"/>
      <c r="C35" s="34"/>
      <c r="D35" s="35" t="s">
        <v>39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40</v>
      </c>
      <c r="U35" s="36"/>
      <c r="V35" s="36"/>
      <c r="W35" s="36"/>
      <c r="X35" s="179" t="s">
        <v>41</v>
      </c>
      <c r="Y35" s="180"/>
      <c r="Z35" s="180"/>
      <c r="AA35" s="180"/>
      <c r="AB35" s="180"/>
      <c r="AC35" s="36"/>
      <c r="AD35" s="36"/>
      <c r="AE35" s="36"/>
      <c r="AF35" s="36"/>
      <c r="AG35" s="36"/>
      <c r="AH35" s="36"/>
      <c r="AI35" s="36"/>
      <c r="AJ35" s="36"/>
      <c r="AK35" s="181">
        <f>SUM(AK26:AK33)</f>
        <v>0</v>
      </c>
      <c r="AL35" s="180"/>
      <c r="AM35" s="180"/>
      <c r="AN35" s="180"/>
      <c r="AO35" s="182"/>
      <c r="AP35" s="34"/>
      <c r="AQ35" s="34"/>
      <c r="AR35" s="26"/>
    </row>
    <row r="36" spans="2:52" s="1" customFormat="1" ht="6.9" customHeight="1">
      <c r="B36" s="26"/>
      <c r="AR36" s="26"/>
    </row>
    <row r="37" spans="2:52" s="1" customFormat="1" ht="14.4" customHeight="1">
      <c r="B37" s="26"/>
      <c r="AR37" s="26"/>
    </row>
    <row r="38" spans="2:52" ht="14.4" customHeight="1">
      <c r="B38" s="17"/>
      <c r="AR38" s="17"/>
    </row>
    <row r="39" spans="2:52" ht="14.4" customHeight="1">
      <c r="B39" s="17"/>
      <c r="AR39" s="17"/>
    </row>
    <row r="40" spans="2:52" ht="14.4" customHeight="1">
      <c r="B40" s="17"/>
      <c r="AR40" s="17"/>
    </row>
    <row r="41" spans="2:52" ht="14.4" customHeight="1">
      <c r="B41" s="17"/>
      <c r="AR41" s="17"/>
    </row>
    <row r="42" spans="2:52" ht="14.4" customHeight="1">
      <c r="B42" s="17"/>
      <c r="AR42" s="17"/>
    </row>
    <row r="43" spans="2:52" ht="14.4" customHeight="1">
      <c r="B43" s="17"/>
      <c r="AR43" s="17"/>
    </row>
    <row r="44" spans="2:52" ht="14.4" customHeight="1">
      <c r="B44" s="17"/>
      <c r="AR44" s="17"/>
    </row>
    <row r="45" spans="2:52" ht="14.4" customHeight="1">
      <c r="B45" s="17"/>
      <c r="AR45" s="17"/>
    </row>
    <row r="46" spans="2:52" ht="14.4" customHeight="1">
      <c r="B46" s="17"/>
      <c r="AR46" s="17"/>
    </row>
    <row r="47" spans="2:52" ht="14.4" customHeight="1">
      <c r="B47" s="17"/>
      <c r="AR47" s="17"/>
    </row>
    <row r="48" spans="2:52" ht="14.4" customHeight="1">
      <c r="B48" s="17"/>
      <c r="AR48" s="17"/>
    </row>
    <row r="49" spans="2:44" s="1" customFormat="1" ht="14.4" customHeight="1">
      <c r="B49" s="26"/>
      <c r="D49" s="38" t="s">
        <v>42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43</v>
      </c>
      <c r="AI49" s="39"/>
      <c r="AJ49" s="39"/>
      <c r="AK49" s="39"/>
      <c r="AL49" s="39"/>
      <c r="AM49" s="39"/>
      <c r="AN49" s="39"/>
      <c r="AO49" s="39"/>
      <c r="AR49" s="26"/>
    </row>
    <row r="50" spans="2:44" ht="10.199999999999999">
      <c r="B50" s="17"/>
      <c r="AR50" s="17"/>
    </row>
    <row r="51" spans="2:44" ht="10.199999999999999">
      <c r="B51" s="17"/>
      <c r="AR51" s="17"/>
    </row>
    <row r="52" spans="2:44" ht="10.199999999999999">
      <c r="B52" s="17"/>
      <c r="AR52" s="17"/>
    </row>
    <row r="53" spans="2:44" ht="10.199999999999999">
      <c r="B53" s="17"/>
      <c r="AR53" s="17"/>
    </row>
    <row r="54" spans="2:44" ht="10.199999999999999">
      <c r="B54" s="17"/>
      <c r="AR54" s="17"/>
    </row>
    <row r="55" spans="2:44" ht="10.199999999999999">
      <c r="B55" s="17"/>
      <c r="AR55" s="17"/>
    </row>
    <row r="56" spans="2:44" ht="10.199999999999999">
      <c r="B56" s="17"/>
      <c r="AR56" s="17"/>
    </row>
    <row r="57" spans="2:44" ht="10.199999999999999">
      <c r="B57" s="17"/>
      <c r="AR57" s="17"/>
    </row>
    <row r="58" spans="2:44" ht="10.199999999999999">
      <c r="B58" s="17"/>
      <c r="AR58" s="17"/>
    </row>
    <row r="59" spans="2:44" ht="10.199999999999999">
      <c r="B59" s="17"/>
      <c r="AR59" s="17"/>
    </row>
    <row r="60" spans="2:44" s="1" customFormat="1" ht="13.2">
      <c r="B60" s="26"/>
      <c r="D60" s="40" t="s">
        <v>44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45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44</v>
      </c>
      <c r="AI60" s="28"/>
      <c r="AJ60" s="28"/>
      <c r="AK60" s="28"/>
      <c r="AL60" s="28"/>
      <c r="AM60" s="40" t="s">
        <v>45</v>
      </c>
      <c r="AN60" s="28"/>
      <c r="AO60" s="28"/>
      <c r="AR60" s="26"/>
    </row>
    <row r="61" spans="2:44" ht="10.199999999999999">
      <c r="B61" s="17"/>
      <c r="AR61" s="17"/>
    </row>
    <row r="62" spans="2:44" ht="10.199999999999999">
      <c r="B62" s="17"/>
      <c r="AR62" s="17"/>
    </row>
    <row r="63" spans="2:44" ht="10.199999999999999">
      <c r="B63" s="17"/>
      <c r="AR63" s="17"/>
    </row>
    <row r="64" spans="2:44" s="1" customFormat="1" ht="13.2">
      <c r="B64" s="26"/>
      <c r="D64" s="38" t="s">
        <v>46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47</v>
      </c>
      <c r="AI64" s="39"/>
      <c r="AJ64" s="39"/>
      <c r="AK64" s="39"/>
      <c r="AL64" s="39"/>
      <c r="AM64" s="39"/>
      <c r="AN64" s="39"/>
      <c r="AO64" s="39"/>
      <c r="AR64" s="26"/>
    </row>
    <row r="65" spans="2:44" ht="10.199999999999999">
      <c r="B65" s="17"/>
      <c r="AR65" s="17"/>
    </row>
    <row r="66" spans="2:44" ht="10.199999999999999">
      <c r="B66" s="17"/>
      <c r="AR66" s="17"/>
    </row>
    <row r="67" spans="2:44" ht="10.199999999999999">
      <c r="B67" s="17"/>
      <c r="AR67" s="17"/>
    </row>
    <row r="68" spans="2:44" ht="10.199999999999999">
      <c r="B68" s="17"/>
      <c r="AR68" s="17"/>
    </row>
    <row r="69" spans="2:44" ht="10.199999999999999">
      <c r="B69" s="17"/>
      <c r="AR69" s="17"/>
    </row>
    <row r="70" spans="2:44" ht="10.199999999999999">
      <c r="B70" s="17"/>
      <c r="AR70" s="17"/>
    </row>
    <row r="71" spans="2:44" ht="10.199999999999999">
      <c r="B71" s="17"/>
      <c r="AR71" s="17"/>
    </row>
    <row r="72" spans="2:44" ht="10.199999999999999">
      <c r="B72" s="17"/>
      <c r="AR72" s="17"/>
    </row>
    <row r="73" spans="2:44" ht="10.199999999999999">
      <c r="B73" s="17"/>
      <c r="AR73" s="17"/>
    </row>
    <row r="74" spans="2:44" ht="10.199999999999999">
      <c r="B74" s="17"/>
      <c r="AR74" s="17"/>
    </row>
    <row r="75" spans="2:44" s="1" customFormat="1" ht="13.2">
      <c r="B75" s="26"/>
      <c r="D75" s="40" t="s">
        <v>44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45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44</v>
      </c>
      <c r="AI75" s="28"/>
      <c r="AJ75" s="28"/>
      <c r="AK75" s="28"/>
      <c r="AL75" s="28"/>
      <c r="AM75" s="40" t="s">
        <v>45</v>
      </c>
      <c r="AN75" s="28"/>
      <c r="AO75" s="28"/>
      <c r="AR75" s="26"/>
    </row>
    <row r="76" spans="2:44" s="1" customFormat="1" ht="10.199999999999999">
      <c r="B76" s="26"/>
      <c r="AR76" s="26"/>
    </row>
    <row r="77" spans="2:44" s="1" customFormat="1" ht="6.9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0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0" s="1" customFormat="1" ht="24.9" customHeight="1">
      <c r="B82" s="26"/>
      <c r="C82" s="18" t="s">
        <v>48</v>
      </c>
      <c r="AR82" s="26"/>
    </row>
    <row r="83" spans="1:90" s="1" customFormat="1" ht="6.9" customHeight="1">
      <c r="B83" s="26"/>
      <c r="AR83" s="26"/>
    </row>
    <row r="84" spans="1:90" s="3" customFormat="1" ht="12" customHeight="1">
      <c r="B84" s="45"/>
      <c r="C84" s="23" t="s">
        <v>12</v>
      </c>
      <c r="L84" s="3" t="str">
        <f>K5</f>
        <v>SO02</v>
      </c>
      <c r="AR84" s="45"/>
    </row>
    <row r="85" spans="1:90" s="4" customFormat="1" ht="36.9" customHeight="1">
      <c r="B85" s="46"/>
      <c r="C85" s="47" t="s">
        <v>14</v>
      </c>
      <c r="L85" s="183" t="str">
        <f>K6</f>
        <v>Stavebné úpravy  časti skladového objektu  na mäsovýrobu a prístavba briúnku</v>
      </c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R85" s="46"/>
    </row>
    <row r="86" spans="1:90" s="1" customFormat="1" ht="6.9" customHeight="1">
      <c r="B86" s="26"/>
      <c r="AR86" s="26"/>
    </row>
    <row r="87" spans="1:90" s="1" customFormat="1" ht="12" customHeight="1">
      <c r="B87" s="26"/>
      <c r="C87" s="23" t="s">
        <v>18</v>
      </c>
      <c r="L87" s="48" t="str">
        <f>IF(K8="","",K8)</f>
        <v xml:space="preserve"> </v>
      </c>
      <c r="AI87" s="23" t="s">
        <v>20</v>
      </c>
      <c r="AM87" s="185" t="str">
        <f>IF(AN8= "","",AN8)</f>
        <v/>
      </c>
      <c r="AN87" s="185"/>
      <c r="AR87" s="26"/>
    </row>
    <row r="88" spans="1:90" s="1" customFormat="1" ht="6.9" customHeight="1">
      <c r="B88" s="26"/>
      <c r="AR88" s="26"/>
    </row>
    <row r="89" spans="1:90" s="1" customFormat="1" ht="15.15" customHeight="1">
      <c r="B89" s="26"/>
      <c r="C89" s="23" t="s">
        <v>21</v>
      </c>
      <c r="L89" s="3" t="str">
        <f>IF(E11= "","",E11)</f>
        <v xml:space="preserve">Mazurák  s.r.o. č.46,029 46 Sihelné </v>
      </c>
      <c r="AI89" s="23" t="s">
        <v>26</v>
      </c>
      <c r="AM89" s="186" t="str">
        <f>IF(E17="","",E17)</f>
        <v xml:space="preserve"> </v>
      </c>
      <c r="AN89" s="187"/>
      <c r="AO89" s="187"/>
      <c r="AP89" s="187"/>
      <c r="AR89" s="26"/>
      <c r="AS89" s="188" t="s">
        <v>49</v>
      </c>
      <c r="AT89" s="189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1"/>
    </row>
    <row r="90" spans="1:90" s="1" customFormat="1" ht="15.15" customHeight="1">
      <c r="B90" s="26"/>
      <c r="C90" s="23" t="s">
        <v>25</v>
      </c>
      <c r="L90" s="3" t="str">
        <f>IF(E14="","",E14)</f>
        <v xml:space="preserve"> </v>
      </c>
      <c r="AI90" s="23" t="s">
        <v>27</v>
      </c>
      <c r="AM90" s="186" t="str">
        <f>IF(E20="","",E20)</f>
        <v/>
      </c>
      <c r="AN90" s="187"/>
      <c r="AO90" s="187"/>
      <c r="AP90" s="187"/>
      <c r="AR90" s="26"/>
      <c r="AS90" s="190"/>
      <c r="AT90" s="191"/>
      <c r="BF90" s="53"/>
    </row>
    <row r="91" spans="1:90" s="1" customFormat="1" ht="10.8" customHeight="1">
      <c r="B91" s="26"/>
      <c r="AR91" s="26"/>
      <c r="AS91" s="190"/>
      <c r="AT91" s="191"/>
      <c r="BF91" s="53"/>
    </row>
    <row r="92" spans="1:90" s="1" customFormat="1" ht="29.25" customHeight="1">
      <c r="B92" s="26"/>
      <c r="C92" s="192" t="s">
        <v>50</v>
      </c>
      <c r="D92" s="193"/>
      <c r="E92" s="193"/>
      <c r="F92" s="193"/>
      <c r="G92" s="193"/>
      <c r="H92" s="54"/>
      <c r="I92" s="194" t="s">
        <v>51</v>
      </c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5" t="s">
        <v>52</v>
      </c>
      <c r="AH92" s="193"/>
      <c r="AI92" s="193"/>
      <c r="AJ92" s="193"/>
      <c r="AK92" s="193"/>
      <c r="AL92" s="193"/>
      <c r="AM92" s="193"/>
      <c r="AN92" s="194" t="s">
        <v>53</v>
      </c>
      <c r="AO92" s="193"/>
      <c r="AP92" s="196"/>
      <c r="AQ92" s="55" t="s">
        <v>54</v>
      </c>
      <c r="AR92" s="26"/>
      <c r="AS92" s="56" t="s">
        <v>55</v>
      </c>
      <c r="AT92" s="57" t="s">
        <v>56</v>
      </c>
      <c r="AU92" s="57" t="s">
        <v>57</v>
      </c>
      <c r="AV92" s="57" t="s">
        <v>58</v>
      </c>
      <c r="AW92" s="57" t="s">
        <v>59</v>
      </c>
      <c r="AX92" s="57" t="s">
        <v>60</v>
      </c>
      <c r="AY92" s="57" t="s">
        <v>61</v>
      </c>
      <c r="AZ92" s="57" t="s">
        <v>62</v>
      </c>
      <c r="BA92" s="57" t="s">
        <v>63</v>
      </c>
      <c r="BB92" s="57" t="s">
        <v>64</v>
      </c>
      <c r="BC92" s="57" t="s">
        <v>65</v>
      </c>
      <c r="BD92" s="57" t="s">
        <v>66</v>
      </c>
      <c r="BE92" s="57" t="s">
        <v>67</v>
      </c>
      <c r="BF92" s="58" t="s">
        <v>68</v>
      </c>
    </row>
    <row r="93" spans="1:90" s="1" customFormat="1" ht="10.8" customHeight="1">
      <c r="B93" s="26"/>
      <c r="AR93" s="26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1"/>
    </row>
    <row r="94" spans="1:90" s="5" customFormat="1" ht="32.4" customHeight="1">
      <c r="B94" s="60"/>
      <c r="C94" s="61" t="s">
        <v>69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200">
        <f>ROUND(AG95,2)</f>
        <v>0</v>
      </c>
      <c r="AH94" s="200"/>
      <c r="AI94" s="200"/>
      <c r="AJ94" s="200"/>
      <c r="AK94" s="200"/>
      <c r="AL94" s="200"/>
      <c r="AM94" s="200"/>
      <c r="AN94" s="201">
        <f>SUM(AG94,AV94)</f>
        <v>0</v>
      </c>
      <c r="AO94" s="201"/>
      <c r="AP94" s="201"/>
      <c r="AQ94" s="64" t="s">
        <v>1</v>
      </c>
      <c r="AR94" s="60"/>
      <c r="AS94" s="65">
        <f>ROUND(AS95,2)</f>
        <v>0</v>
      </c>
      <c r="AT94" s="66">
        <f>ROUND(AT95,2)</f>
        <v>0</v>
      </c>
      <c r="AU94" s="67">
        <f>ROUND(AU95,2)</f>
        <v>0</v>
      </c>
      <c r="AV94" s="67">
        <f>ROUND(SUM(AX94:AY94),2)</f>
        <v>0</v>
      </c>
      <c r="AW94" s="68">
        <f>ROUND(AW95,5)</f>
        <v>437.77640000000002</v>
      </c>
      <c r="AX94" s="67">
        <f>ROUND(BB94*L29,2)</f>
        <v>0</v>
      </c>
      <c r="AY94" s="67">
        <f>ROUND(BC94*L30,2)</f>
        <v>0</v>
      </c>
      <c r="AZ94" s="67">
        <f>ROUND(BD94*L29,2)</f>
        <v>0</v>
      </c>
      <c r="BA94" s="67">
        <f>ROUND(BE94*L30,2)</f>
        <v>0</v>
      </c>
      <c r="BB94" s="67">
        <f>ROUND(BB95,2)</f>
        <v>0</v>
      </c>
      <c r="BC94" s="67">
        <f>ROUND(BC95,2)</f>
        <v>0</v>
      </c>
      <c r="BD94" s="67">
        <f>ROUND(BD95,2)</f>
        <v>0</v>
      </c>
      <c r="BE94" s="67">
        <f>ROUND(BE95,2)</f>
        <v>0</v>
      </c>
      <c r="BF94" s="69">
        <f>ROUND(BF95,2)</f>
        <v>0</v>
      </c>
      <c r="BS94" s="70" t="s">
        <v>70</v>
      </c>
      <c r="BT94" s="70" t="s">
        <v>71</v>
      </c>
      <c r="BV94" s="70" t="s">
        <v>72</v>
      </c>
      <c r="BW94" s="70" t="s">
        <v>5</v>
      </c>
      <c r="BX94" s="70" t="s">
        <v>73</v>
      </c>
      <c r="CL94" s="70" t="s">
        <v>1</v>
      </c>
    </row>
    <row r="95" spans="1:90" s="6" customFormat="1" ht="37.5" customHeight="1">
      <c r="A95" s="71" t="s">
        <v>74</v>
      </c>
      <c r="B95" s="72"/>
      <c r="C95" s="73"/>
      <c r="D95" s="199" t="s">
        <v>13</v>
      </c>
      <c r="E95" s="199"/>
      <c r="F95" s="199"/>
      <c r="G95" s="199"/>
      <c r="H95" s="199"/>
      <c r="I95" s="74"/>
      <c r="J95" s="199" t="s">
        <v>15</v>
      </c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7">
        <f>'SO02 - Stavebné úpravy  č...'!K30</f>
        <v>0</v>
      </c>
      <c r="AH95" s="198"/>
      <c r="AI95" s="198"/>
      <c r="AJ95" s="198"/>
      <c r="AK95" s="198"/>
      <c r="AL95" s="198"/>
      <c r="AM95" s="198"/>
      <c r="AN95" s="197">
        <f>SUM(AG95,AV95)</f>
        <v>0</v>
      </c>
      <c r="AO95" s="198"/>
      <c r="AP95" s="198"/>
      <c r="AQ95" s="75" t="s">
        <v>75</v>
      </c>
      <c r="AR95" s="72"/>
      <c r="AS95" s="76">
        <f>'SO02 - Stavebné úpravy  č...'!K28</f>
        <v>0</v>
      </c>
      <c r="AT95" s="77">
        <f>'SO02 - Stavebné úpravy  č...'!K29</f>
        <v>0</v>
      </c>
      <c r="AU95" s="77">
        <v>0</v>
      </c>
      <c r="AV95" s="77">
        <f>ROUND(SUM(AX95:AY95),2)</f>
        <v>0</v>
      </c>
      <c r="AW95" s="78">
        <f>'SO02 - Stavebné úpravy  č...'!T120</f>
        <v>437.77640000000008</v>
      </c>
      <c r="AX95" s="77">
        <f>'SO02 - Stavebné úpravy  č...'!K33</f>
        <v>0</v>
      </c>
      <c r="AY95" s="77">
        <f>'SO02 - Stavebné úpravy  č...'!K34</f>
        <v>0</v>
      </c>
      <c r="AZ95" s="77">
        <f>'SO02 - Stavebné úpravy  č...'!K35</f>
        <v>0</v>
      </c>
      <c r="BA95" s="77">
        <f>'SO02 - Stavebné úpravy  č...'!K36</f>
        <v>0</v>
      </c>
      <c r="BB95" s="77">
        <f>'SO02 - Stavebné úpravy  č...'!F33</f>
        <v>0</v>
      </c>
      <c r="BC95" s="77">
        <f>'SO02 - Stavebné úpravy  č...'!F34</f>
        <v>0</v>
      </c>
      <c r="BD95" s="77">
        <f>'SO02 - Stavebné úpravy  č...'!F35</f>
        <v>0</v>
      </c>
      <c r="BE95" s="77">
        <f>'SO02 - Stavebné úpravy  č...'!F36</f>
        <v>0</v>
      </c>
      <c r="BF95" s="79">
        <f>'SO02 - Stavebné úpravy  č...'!F37</f>
        <v>0</v>
      </c>
      <c r="BT95" s="80" t="s">
        <v>76</v>
      </c>
      <c r="BU95" s="80" t="s">
        <v>77</v>
      </c>
      <c r="BV95" s="80" t="s">
        <v>72</v>
      </c>
      <c r="BW95" s="80" t="s">
        <v>5</v>
      </c>
      <c r="BX95" s="80" t="s">
        <v>73</v>
      </c>
      <c r="CL95" s="80" t="s">
        <v>1</v>
      </c>
    </row>
    <row r="96" spans="1:90" s="1" customFormat="1" ht="30" customHeight="1">
      <c r="B96" s="26"/>
      <c r="AR96" s="26"/>
    </row>
    <row r="97" spans="2:44" s="1" customFormat="1" ht="6.9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6"/>
    </row>
  </sheetData>
  <mergeCells count="40">
    <mergeCell ref="AR2:BG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SO02 - Stavebné úpravy  č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87"/>
  <sheetViews>
    <sheetView showGridLines="0" workbookViewId="0">
      <selection activeCell="I123" sqref="I123:J186"/>
    </sheetView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15.42578125" hidden="1" customWidth="1"/>
    <col min="13" max="13" width="9.28515625" customWidth="1"/>
    <col min="14" max="14" width="10.85546875" hidden="1" customWidth="1"/>
    <col min="15" max="15" width="9.28515625" hidden="1"/>
    <col min="16" max="24" width="14.140625" hidden="1" customWidth="1"/>
    <col min="25" max="25" width="12.28515625" hidden="1" customWidth="1"/>
    <col min="26" max="26" width="16.28515625" customWidth="1"/>
    <col min="27" max="27" width="12.28515625" customWidth="1"/>
    <col min="28" max="28" width="1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2:46" ht="10.199999999999999"/>
    <row r="2" spans="2:46" ht="36.9" customHeight="1">
      <c r="M2" s="202" t="s">
        <v>6</v>
      </c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T2" s="14" t="s">
        <v>5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71</v>
      </c>
    </row>
    <row r="4" spans="2:46" ht="24.9" customHeight="1">
      <c r="B4" s="17"/>
      <c r="D4" s="18" t="s">
        <v>78</v>
      </c>
      <c r="M4" s="17"/>
      <c r="N4" s="81" t="s">
        <v>10</v>
      </c>
      <c r="AT4" s="14" t="s">
        <v>3</v>
      </c>
    </row>
    <row r="5" spans="2:46" ht="6.9" customHeight="1">
      <c r="B5" s="17"/>
      <c r="M5" s="17"/>
    </row>
    <row r="6" spans="2:46" s="1" customFormat="1" ht="12" customHeight="1">
      <c r="B6" s="26"/>
      <c r="D6" s="23" t="s">
        <v>14</v>
      </c>
      <c r="M6" s="26"/>
    </row>
    <row r="7" spans="2:46" s="1" customFormat="1" ht="30" customHeight="1">
      <c r="B7" s="26"/>
      <c r="E7" s="183" t="s">
        <v>15</v>
      </c>
      <c r="F7" s="203"/>
      <c r="G7" s="203"/>
      <c r="H7" s="203"/>
      <c r="M7" s="26"/>
    </row>
    <row r="8" spans="2:46" s="1" customFormat="1" ht="10.199999999999999">
      <c r="B8" s="26"/>
      <c r="M8" s="26"/>
    </row>
    <row r="9" spans="2:46" s="1" customFormat="1" ht="12" customHeight="1">
      <c r="B9" s="26"/>
      <c r="D9" s="23" t="s">
        <v>16</v>
      </c>
      <c r="F9" s="21" t="s">
        <v>1</v>
      </c>
      <c r="I9" s="23" t="s">
        <v>17</v>
      </c>
      <c r="J9" s="21" t="s">
        <v>1</v>
      </c>
      <c r="M9" s="26"/>
    </row>
    <row r="10" spans="2:46" s="1" customFormat="1" ht="12" customHeight="1">
      <c r="B10" s="26"/>
      <c r="D10" s="23" t="s">
        <v>18</v>
      </c>
      <c r="F10" s="21" t="s">
        <v>19</v>
      </c>
      <c r="I10" s="23" t="s">
        <v>20</v>
      </c>
      <c r="J10" s="49">
        <f>'Rekapitulácia stavby'!AN8</f>
        <v>0</v>
      </c>
      <c r="M10" s="26"/>
    </row>
    <row r="11" spans="2:46" s="1" customFormat="1" ht="10.8" customHeight="1">
      <c r="B11" s="26"/>
      <c r="M11" s="26"/>
    </row>
    <row r="12" spans="2:46" s="1" customFormat="1" ht="12" customHeight="1">
      <c r="B12" s="26"/>
      <c r="D12" s="23" t="s">
        <v>21</v>
      </c>
      <c r="I12" s="23" t="s">
        <v>22</v>
      </c>
      <c r="J12" s="21" t="s">
        <v>1</v>
      </c>
      <c r="M12" s="26"/>
    </row>
    <row r="13" spans="2:46" s="1" customFormat="1" ht="18" customHeight="1">
      <c r="B13" s="26"/>
      <c r="E13" s="21" t="s">
        <v>23</v>
      </c>
      <c r="I13" s="23" t="s">
        <v>24</v>
      </c>
      <c r="J13" s="21" t="s">
        <v>1</v>
      </c>
      <c r="M13" s="26"/>
    </row>
    <row r="14" spans="2:46" s="1" customFormat="1" ht="6.9" customHeight="1">
      <c r="B14" s="26"/>
      <c r="M14" s="26"/>
    </row>
    <row r="15" spans="2:46" s="1" customFormat="1" ht="12" customHeight="1">
      <c r="B15" s="26"/>
      <c r="D15" s="23" t="s">
        <v>25</v>
      </c>
      <c r="I15" s="23" t="s">
        <v>22</v>
      </c>
      <c r="J15" s="21" t="str">
        <f>'Rekapitulácia stavby'!AN13</f>
        <v/>
      </c>
      <c r="M15" s="26"/>
    </row>
    <row r="16" spans="2:46" s="1" customFormat="1" ht="18" customHeight="1">
      <c r="B16" s="26"/>
      <c r="E16" s="166" t="str">
        <f>'Rekapitulácia stavby'!E14</f>
        <v xml:space="preserve"> </v>
      </c>
      <c r="F16" s="166"/>
      <c r="G16" s="166"/>
      <c r="H16" s="166"/>
      <c r="I16" s="23" t="s">
        <v>24</v>
      </c>
      <c r="J16" s="21" t="str">
        <f>'Rekapitulácia stavby'!AN14</f>
        <v/>
      </c>
      <c r="M16" s="26"/>
    </row>
    <row r="17" spans="2:13" s="1" customFormat="1" ht="6.9" customHeight="1">
      <c r="B17" s="26"/>
      <c r="M17" s="26"/>
    </row>
    <row r="18" spans="2:13" s="1" customFormat="1" ht="12" customHeight="1">
      <c r="B18" s="26"/>
      <c r="D18" s="23" t="s">
        <v>26</v>
      </c>
      <c r="I18" s="23" t="s">
        <v>22</v>
      </c>
      <c r="J18" s="21" t="str">
        <f>IF('Rekapitulácia stavby'!AN16="","",'Rekapitulácia stavby'!AN16)</f>
        <v/>
      </c>
      <c r="M18" s="26"/>
    </row>
    <row r="19" spans="2:13" s="1" customFormat="1" ht="18" customHeight="1">
      <c r="B19" s="26"/>
      <c r="E19" s="21" t="str">
        <f>IF('Rekapitulácia stavby'!E17="","",'Rekapitulácia stavby'!E17)</f>
        <v xml:space="preserve"> </v>
      </c>
      <c r="I19" s="23" t="s">
        <v>24</v>
      </c>
      <c r="J19" s="21" t="str">
        <f>IF('Rekapitulácia stavby'!AN17="","",'Rekapitulácia stavby'!AN17)</f>
        <v/>
      </c>
      <c r="M19" s="26"/>
    </row>
    <row r="20" spans="2:13" s="1" customFormat="1" ht="6.9" customHeight="1">
      <c r="B20" s="26"/>
      <c r="M20" s="26"/>
    </row>
    <row r="21" spans="2:13" s="1" customFormat="1" ht="12" customHeight="1">
      <c r="B21" s="26"/>
      <c r="D21" s="23" t="s">
        <v>27</v>
      </c>
      <c r="I21" s="23" t="s">
        <v>22</v>
      </c>
      <c r="J21" s="21" t="s">
        <v>1</v>
      </c>
      <c r="M21" s="26"/>
    </row>
    <row r="22" spans="2:13" s="1" customFormat="1" ht="18" customHeight="1">
      <c r="B22" s="26"/>
      <c r="E22" s="21"/>
      <c r="I22" s="23" t="s">
        <v>24</v>
      </c>
      <c r="J22" s="21" t="s">
        <v>1</v>
      </c>
      <c r="M22" s="26"/>
    </row>
    <row r="23" spans="2:13" s="1" customFormat="1" ht="6.9" customHeight="1">
      <c r="B23" s="26"/>
      <c r="M23" s="26"/>
    </row>
    <row r="24" spans="2:13" s="1" customFormat="1" ht="12" customHeight="1">
      <c r="B24" s="26"/>
      <c r="D24" s="23" t="s">
        <v>28</v>
      </c>
      <c r="M24" s="26"/>
    </row>
    <row r="25" spans="2:13" s="7" customFormat="1" ht="16.5" customHeight="1">
      <c r="B25" s="82"/>
      <c r="E25" s="169" t="s">
        <v>1</v>
      </c>
      <c r="F25" s="169"/>
      <c r="G25" s="169"/>
      <c r="H25" s="169"/>
      <c r="M25" s="82"/>
    </row>
    <row r="26" spans="2:13" s="1" customFormat="1" ht="6.9" customHeight="1">
      <c r="B26" s="26"/>
      <c r="M26" s="26"/>
    </row>
    <row r="27" spans="2:13" s="1" customFormat="1" ht="6.9" customHeight="1">
      <c r="B27" s="26"/>
      <c r="D27" s="50"/>
      <c r="E27" s="50"/>
      <c r="F27" s="50"/>
      <c r="G27" s="50"/>
      <c r="H27" s="50"/>
      <c r="I27" s="50"/>
      <c r="J27" s="50"/>
      <c r="K27" s="50"/>
      <c r="L27" s="50"/>
      <c r="M27" s="26"/>
    </row>
    <row r="28" spans="2:13" s="1" customFormat="1" ht="13.2">
      <c r="B28" s="26"/>
      <c r="E28" s="23" t="s">
        <v>79</v>
      </c>
      <c r="K28" s="83">
        <f>I94</f>
        <v>0</v>
      </c>
      <c r="M28" s="26"/>
    </row>
    <row r="29" spans="2:13" s="1" customFormat="1" ht="13.2">
      <c r="B29" s="26"/>
      <c r="E29" s="23" t="s">
        <v>80</v>
      </c>
      <c r="K29" s="83">
        <f>J94</f>
        <v>0</v>
      </c>
      <c r="M29" s="26"/>
    </row>
    <row r="30" spans="2:13" s="1" customFormat="1" ht="25.35" customHeight="1">
      <c r="B30" s="26"/>
      <c r="D30" s="84" t="s">
        <v>29</v>
      </c>
      <c r="K30" s="63">
        <f>ROUND(K120, 2)</f>
        <v>0</v>
      </c>
      <c r="M30" s="26"/>
    </row>
    <row r="31" spans="2:13" s="1" customFormat="1" ht="6.9" customHeight="1">
      <c r="B31" s="26"/>
      <c r="D31" s="50"/>
      <c r="E31" s="50"/>
      <c r="F31" s="50"/>
      <c r="G31" s="50"/>
      <c r="H31" s="50"/>
      <c r="I31" s="50"/>
      <c r="J31" s="50"/>
      <c r="K31" s="50"/>
      <c r="L31" s="50"/>
      <c r="M31" s="26"/>
    </row>
    <row r="32" spans="2:13" s="1" customFormat="1" ht="14.4" customHeight="1">
      <c r="B32" s="26"/>
      <c r="F32" s="29" t="s">
        <v>31</v>
      </c>
      <c r="I32" s="29" t="s">
        <v>30</v>
      </c>
      <c r="K32" s="29" t="s">
        <v>32</v>
      </c>
      <c r="M32" s="26"/>
    </row>
    <row r="33" spans="2:13" s="1" customFormat="1" ht="14.4" customHeight="1">
      <c r="B33" s="26"/>
      <c r="D33" s="52" t="s">
        <v>33</v>
      </c>
      <c r="E33" s="31" t="s">
        <v>34</v>
      </c>
      <c r="F33" s="85">
        <f>ROUND((SUM(BE120:BE186)),  2)</f>
        <v>0</v>
      </c>
      <c r="G33" s="86"/>
      <c r="H33" s="86"/>
      <c r="I33" s="87">
        <v>0.2</v>
      </c>
      <c r="J33" s="86"/>
      <c r="K33" s="85">
        <f>ROUND(((SUM(BE120:BE186))*I33),  2)</f>
        <v>0</v>
      </c>
      <c r="M33" s="26"/>
    </row>
    <row r="34" spans="2:13" s="1" customFormat="1" ht="14.4" customHeight="1">
      <c r="B34" s="26"/>
      <c r="E34" s="31" t="s">
        <v>35</v>
      </c>
      <c r="F34" s="83">
        <f>ROUND((SUM(BF120:BF186)),  2)</f>
        <v>0</v>
      </c>
      <c r="I34" s="88">
        <v>0.2</v>
      </c>
      <c r="K34" s="83">
        <f>ROUND(((SUM(BF120:BF186))*I34),  2)</f>
        <v>0</v>
      </c>
      <c r="M34" s="26"/>
    </row>
    <row r="35" spans="2:13" s="1" customFormat="1" ht="14.4" hidden="1" customHeight="1">
      <c r="B35" s="26"/>
      <c r="E35" s="23" t="s">
        <v>36</v>
      </c>
      <c r="F35" s="83">
        <f>ROUND((SUM(BG120:BG186)),  2)</f>
        <v>0</v>
      </c>
      <c r="I35" s="88">
        <v>0.2</v>
      </c>
      <c r="K35" s="83">
        <f>0</f>
        <v>0</v>
      </c>
      <c r="M35" s="26"/>
    </row>
    <row r="36" spans="2:13" s="1" customFormat="1" ht="14.4" hidden="1" customHeight="1">
      <c r="B36" s="26"/>
      <c r="E36" s="23" t="s">
        <v>37</v>
      </c>
      <c r="F36" s="83">
        <f>ROUND((SUM(BH120:BH186)),  2)</f>
        <v>0</v>
      </c>
      <c r="I36" s="88">
        <v>0.2</v>
      </c>
      <c r="K36" s="83">
        <f>0</f>
        <v>0</v>
      </c>
      <c r="M36" s="26"/>
    </row>
    <row r="37" spans="2:13" s="1" customFormat="1" ht="14.4" hidden="1" customHeight="1">
      <c r="B37" s="26"/>
      <c r="E37" s="31" t="s">
        <v>38</v>
      </c>
      <c r="F37" s="85">
        <f>ROUND((SUM(BI120:BI186)),  2)</f>
        <v>0</v>
      </c>
      <c r="G37" s="86"/>
      <c r="H37" s="86"/>
      <c r="I37" s="87">
        <v>0</v>
      </c>
      <c r="J37" s="86"/>
      <c r="K37" s="85">
        <f>0</f>
        <v>0</v>
      </c>
      <c r="M37" s="26"/>
    </row>
    <row r="38" spans="2:13" s="1" customFormat="1" ht="6.9" customHeight="1">
      <c r="B38" s="26"/>
      <c r="M38" s="26"/>
    </row>
    <row r="39" spans="2:13" s="1" customFormat="1" ht="25.35" customHeight="1">
      <c r="B39" s="26"/>
      <c r="C39" s="89"/>
      <c r="D39" s="90" t="s">
        <v>39</v>
      </c>
      <c r="E39" s="54"/>
      <c r="F39" s="54"/>
      <c r="G39" s="91" t="s">
        <v>40</v>
      </c>
      <c r="H39" s="92" t="s">
        <v>41</v>
      </c>
      <c r="I39" s="54"/>
      <c r="J39" s="54"/>
      <c r="K39" s="93">
        <f>SUM(K30:K37)</f>
        <v>0</v>
      </c>
      <c r="L39" s="94"/>
      <c r="M39" s="26"/>
    </row>
    <row r="40" spans="2:13" s="1" customFormat="1" ht="14.4" customHeight="1">
      <c r="B40" s="26"/>
      <c r="M40" s="26"/>
    </row>
    <row r="41" spans="2:13" ht="14.4" customHeight="1">
      <c r="B41" s="17"/>
      <c r="M41" s="17"/>
    </row>
    <row r="42" spans="2:13" ht="14.4" customHeight="1">
      <c r="B42" s="17"/>
      <c r="M42" s="17"/>
    </row>
    <row r="43" spans="2:13" ht="14.4" customHeight="1">
      <c r="B43" s="17"/>
      <c r="M43" s="17"/>
    </row>
    <row r="44" spans="2:13" ht="14.4" customHeight="1">
      <c r="B44" s="17"/>
      <c r="M44" s="17"/>
    </row>
    <row r="45" spans="2:13" ht="14.4" customHeight="1">
      <c r="B45" s="17"/>
      <c r="M45" s="17"/>
    </row>
    <row r="46" spans="2:13" ht="14.4" customHeight="1">
      <c r="B46" s="17"/>
      <c r="M46" s="17"/>
    </row>
    <row r="47" spans="2:13" ht="14.4" customHeight="1">
      <c r="B47" s="17"/>
      <c r="M47" s="17"/>
    </row>
    <row r="48" spans="2:13" ht="14.4" customHeight="1">
      <c r="B48" s="17"/>
      <c r="M48" s="17"/>
    </row>
    <row r="49" spans="2:13" ht="14.4" customHeight="1">
      <c r="B49" s="17"/>
      <c r="M49" s="17"/>
    </row>
    <row r="50" spans="2:13" s="1" customFormat="1" ht="14.4" customHeight="1">
      <c r="B50" s="26"/>
      <c r="D50" s="38" t="s">
        <v>42</v>
      </c>
      <c r="E50" s="39"/>
      <c r="F50" s="39"/>
      <c r="G50" s="38" t="s">
        <v>43</v>
      </c>
      <c r="H50" s="39"/>
      <c r="I50" s="39"/>
      <c r="J50" s="39"/>
      <c r="K50" s="39"/>
      <c r="L50" s="39"/>
      <c r="M50" s="26"/>
    </row>
    <row r="51" spans="2:13" ht="10.199999999999999">
      <c r="B51" s="17"/>
      <c r="M51" s="17"/>
    </row>
    <row r="52" spans="2:13" ht="10.199999999999999">
      <c r="B52" s="17"/>
      <c r="M52" s="17"/>
    </row>
    <row r="53" spans="2:13" ht="10.199999999999999">
      <c r="B53" s="17"/>
      <c r="M53" s="17"/>
    </row>
    <row r="54" spans="2:13" ht="10.199999999999999">
      <c r="B54" s="17"/>
      <c r="M54" s="17"/>
    </row>
    <row r="55" spans="2:13" ht="10.199999999999999">
      <c r="B55" s="17"/>
      <c r="M55" s="17"/>
    </row>
    <row r="56" spans="2:13" ht="10.199999999999999">
      <c r="B56" s="17"/>
      <c r="M56" s="17"/>
    </row>
    <row r="57" spans="2:13" ht="10.199999999999999">
      <c r="B57" s="17"/>
      <c r="M57" s="17"/>
    </row>
    <row r="58" spans="2:13" ht="10.199999999999999">
      <c r="B58" s="17"/>
      <c r="M58" s="17"/>
    </row>
    <row r="59" spans="2:13" ht="10.199999999999999">
      <c r="B59" s="17"/>
      <c r="M59" s="17"/>
    </row>
    <row r="60" spans="2:13" ht="10.199999999999999">
      <c r="B60" s="17"/>
      <c r="M60" s="17"/>
    </row>
    <row r="61" spans="2:13" s="1" customFormat="1" ht="13.2">
      <c r="B61" s="26"/>
      <c r="D61" s="40" t="s">
        <v>44</v>
      </c>
      <c r="E61" s="28"/>
      <c r="F61" s="95" t="s">
        <v>45</v>
      </c>
      <c r="G61" s="40" t="s">
        <v>44</v>
      </c>
      <c r="H61" s="28"/>
      <c r="I61" s="28"/>
      <c r="J61" s="96" t="s">
        <v>45</v>
      </c>
      <c r="K61" s="28"/>
      <c r="L61" s="28"/>
      <c r="M61" s="26"/>
    </row>
    <row r="62" spans="2:13" ht="10.199999999999999">
      <c r="B62" s="17"/>
      <c r="M62" s="17"/>
    </row>
    <row r="63" spans="2:13" ht="10.199999999999999">
      <c r="B63" s="17"/>
      <c r="M63" s="17"/>
    </row>
    <row r="64" spans="2:13" ht="10.199999999999999">
      <c r="B64" s="17"/>
      <c r="M64" s="17"/>
    </row>
    <row r="65" spans="2:13" s="1" customFormat="1" ht="13.2">
      <c r="B65" s="26"/>
      <c r="D65" s="38" t="s">
        <v>46</v>
      </c>
      <c r="E65" s="39"/>
      <c r="F65" s="39"/>
      <c r="G65" s="38" t="s">
        <v>47</v>
      </c>
      <c r="H65" s="39"/>
      <c r="I65" s="39"/>
      <c r="J65" s="39"/>
      <c r="K65" s="39"/>
      <c r="L65" s="39"/>
      <c r="M65" s="26"/>
    </row>
    <row r="66" spans="2:13" ht="10.199999999999999">
      <c r="B66" s="17"/>
      <c r="M66" s="17"/>
    </row>
    <row r="67" spans="2:13" ht="10.199999999999999">
      <c r="B67" s="17"/>
      <c r="M67" s="17"/>
    </row>
    <row r="68" spans="2:13" ht="10.199999999999999">
      <c r="B68" s="17"/>
      <c r="M68" s="17"/>
    </row>
    <row r="69" spans="2:13" ht="10.199999999999999">
      <c r="B69" s="17"/>
      <c r="M69" s="17"/>
    </row>
    <row r="70" spans="2:13" ht="10.199999999999999">
      <c r="B70" s="17"/>
      <c r="M70" s="17"/>
    </row>
    <row r="71" spans="2:13" ht="10.199999999999999">
      <c r="B71" s="17"/>
      <c r="M71" s="17"/>
    </row>
    <row r="72" spans="2:13" ht="10.199999999999999">
      <c r="B72" s="17"/>
      <c r="M72" s="17"/>
    </row>
    <row r="73" spans="2:13" ht="10.199999999999999">
      <c r="B73" s="17"/>
      <c r="M73" s="17"/>
    </row>
    <row r="74" spans="2:13" ht="10.199999999999999">
      <c r="B74" s="17"/>
      <c r="M74" s="17"/>
    </row>
    <row r="75" spans="2:13" ht="10.199999999999999">
      <c r="B75" s="17"/>
      <c r="M75" s="17"/>
    </row>
    <row r="76" spans="2:13" s="1" customFormat="1" ht="13.2">
      <c r="B76" s="26"/>
      <c r="D76" s="40" t="s">
        <v>44</v>
      </c>
      <c r="E76" s="28"/>
      <c r="F76" s="95" t="s">
        <v>45</v>
      </c>
      <c r="G76" s="40" t="s">
        <v>44</v>
      </c>
      <c r="H76" s="28"/>
      <c r="I76" s="28"/>
      <c r="J76" s="96" t="s">
        <v>45</v>
      </c>
      <c r="K76" s="28"/>
      <c r="L76" s="28"/>
      <c r="M76" s="26"/>
    </row>
    <row r="77" spans="2:13" s="1" customFormat="1" ht="14.4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" customHeight="1">
      <c r="B82" s="26"/>
      <c r="C82" s="18" t="s">
        <v>81</v>
      </c>
      <c r="M82" s="26"/>
    </row>
    <row r="83" spans="2:47" s="1" customFormat="1" ht="6.9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30" customHeight="1">
      <c r="B85" s="26"/>
      <c r="E85" s="183" t="str">
        <f>E7</f>
        <v>Stavebné úpravy  časti skladového objektu  na mäsovýrobu a prístavba briúnku</v>
      </c>
      <c r="F85" s="203"/>
      <c r="G85" s="203"/>
      <c r="H85" s="203"/>
      <c r="M85" s="26"/>
    </row>
    <row r="86" spans="2:47" s="1" customFormat="1" ht="6.9" customHeight="1">
      <c r="B86" s="26"/>
      <c r="M86" s="26"/>
    </row>
    <row r="87" spans="2:47" s="1" customFormat="1" ht="12" customHeight="1">
      <c r="B87" s="26"/>
      <c r="C87" s="23" t="s">
        <v>18</v>
      </c>
      <c r="F87" s="21" t="str">
        <f>F10</f>
        <v xml:space="preserve"> </v>
      </c>
      <c r="I87" s="23" t="s">
        <v>20</v>
      </c>
      <c r="J87" s="49">
        <f>IF(J10="","",J10)</f>
        <v>0</v>
      </c>
      <c r="M87" s="26"/>
    </row>
    <row r="88" spans="2:47" s="1" customFormat="1" ht="6.9" customHeight="1">
      <c r="B88" s="26"/>
      <c r="M88" s="26"/>
    </row>
    <row r="89" spans="2:47" s="1" customFormat="1" ht="15.15" customHeight="1">
      <c r="B89" s="26"/>
      <c r="C89" s="23" t="s">
        <v>21</v>
      </c>
      <c r="F89" s="21" t="str">
        <f>E13</f>
        <v xml:space="preserve">Mazurák  s.r.o. č.46,029 46 Sihelné </v>
      </c>
      <c r="I89" s="23" t="s">
        <v>26</v>
      </c>
      <c r="J89" s="24" t="str">
        <f>E19</f>
        <v xml:space="preserve"> </v>
      </c>
      <c r="M89" s="26"/>
    </row>
    <row r="90" spans="2:47" s="1" customFormat="1" ht="15.15" customHeight="1">
      <c r="B90" s="26"/>
      <c r="C90" s="23" t="s">
        <v>25</v>
      </c>
      <c r="F90" s="21" t="str">
        <f>IF(E16="","",E16)</f>
        <v xml:space="preserve"> </v>
      </c>
      <c r="I90" s="23" t="s">
        <v>27</v>
      </c>
      <c r="J90" s="24">
        <f>E22</f>
        <v>0</v>
      </c>
      <c r="M90" s="26"/>
    </row>
    <row r="91" spans="2:47" s="1" customFormat="1" ht="10.35" customHeight="1">
      <c r="B91" s="26"/>
      <c r="M91" s="26"/>
    </row>
    <row r="92" spans="2:47" s="1" customFormat="1" ht="29.25" customHeight="1">
      <c r="B92" s="26"/>
      <c r="C92" s="97" t="s">
        <v>82</v>
      </c>
      <c r="D92" s="89"/>
      <c r="E92" s="89"/>
      <c r="F92" s="89"/>
      <c r="G92" s="89"/>
      <c r="H92" s="89"/>
      <c r="I92" s="98" t="s">
        <v>83</v>
      </c>
      <c r="J92" s="98" t="s">
        <v>84</v>
      </c>
      <c r="K92" s="98" t="s">
        <v>85</v>
      </c>
      <c r="L92" s="89"/>
      <c r="M92" s="26"/>
    </row>
    <row r="93" spans="2:47" s="1" customFormat="1" ht="10.35" customHeight="1">
      <c r="B93" s="26"/>
      <c r="M93" s="26"/>
    </row>
    <row r="94" spans="2:47" s="1" customFormat="1" ht="22.8" customHeight="1">
      <c r="B94" s="26"/>
      <c r="C94" s="99" t="s">
        <v>86</v>
      </c>
      <c r="I94" s="63">
        <f t="shared" ref="I94:J96" si="0">Q120</f>
        <v>0</v>
      </c>
      <c r="J94" s="63">
        <f t="shared" si="0"/>
        <v>0</v>
      </c>
      <c r="K94" s="63">
        <f>K120</f>
        <v>0</v>
      </c>
      <c r="M94" s="26"/>
      <c r="AU94" s="14" t="s">
        <v>87</v>
      </c>
    </row>
    <row r="95" spans="2:47" s="8" customFormat="1" ht="24.9" customHeight="1">
      <c r="B95" s="100"/>
      <c r="D95" s="101" t="s">
        <v>88</v>
      </c>
      <c r="E95" s="102"/>
      <c r="F95" s="102"/>
      <c r="G95" s="102"/>
      <c r="H95" s="102"/>
      <c r="I95" s="103">
        <f t="shared" si="0"/>
        <v>0</v>
      </c>
      <c r="J95" s="103">
        <f t="shared" si="0"/>
        <v>0</v>
      </c>
      <c r="K95" s="103">
        <f>K121</f>
        <v>0</v>
      </c>
      <c r="M95" s="100"/>
    </row>
    <row r="96" spans="2:47" s="9" customFormat="1" ht="19.95" customHeight="1">
      <c r="B96" s="104"/>
      <c r="D96" s="105" t="s">
        <v>89</v>
      </c>
      <c r="E96" s="106"/>
      <c r="F96" s="106"/>
      <c r="G96" s="106"/>
      <c r="H96" s="106"/>
      <c r="I96" s="107">
        <f t="shared" si="0"/>
        <v>0</v>
      </c>
      <c r="J96" s="107">
        <f t="shared" si="0"/>
        <v>0</v>
      </c>
      <c r="K96" s="107">
        <f>K122</f>
        <v>0</v>
      </c>
      <c r="M96" s="104"/>
    </row>
    <row r="97" spans="2:13" s="9" customFormat="1" ht="19.95" customHeight="1">
      <c r="B97" s="104"/>
      <c r="D97" s="105" t="s">
        <v>90</v>
      </c>
      <c r="E97" s="106"/>
      <c r="F97" s="106"/>
      <c r="G97" s="106"/>
      <c r="H97" s="106"/>
      <c r="I97" s="107">
        <f>Q126</f>
        <v>0</v>
      </c>
      <c r="J97" s="107">
        <f>R126</f>
        <v>0</v>
      </c>
      <c r="K97" s="107">
        <f>K126</f>
        <v>0</v>
      </c>
      <c r="M97" s="104"/>
    </row>
    <row r="98" spans="2:13" s="9" customFormat="1" ht="14.85" customHeight="1">
      <c r="B98" s="104"/>
      <c r="D98" s="105" t="s">
        <v>91</v>
      </c>
      <c r="E98" s="106"/>
      <c r="F98" s="106"/>
      <c r="G98" s="106"/>
      <c r="H98" s="106"/>
      <c r="I98" s="107">
        <f>Q127</f>
        <v>0</v>
      </c>
      <c r="J98" s="107">
        <f>R127</f>
        <v>0</v>
      </c>
      <c r="K98" s="107">
        <f>K127</f>
        <v>0</v>
      </c>
      <c r="M98" s="104"/>
    </row>
    <row r="99" spans="2:13" s="9" customFormat="1" ht="14.85" customHeight="1">
      <c r="B99" s="104"/>
      <c r="D99" s="105" t="s">
        <v>92</v>
      </c>
      <c r="E99" s="106"/>
      <c r="F99" s="106"/>
      <c r="G99" s="106"/>
      <c r="H99" s="106"/>
      <c r="I99" s="107">
        <f>Q151</f>
        <v>0</v>
      </c>
      <c r="J99" s="107">
        <f>R151</f>
        <v>0</v>
      </c>
      <c r="K99" s="107">
        <f>K151</f>
        <v>0</v>
      </c>
      <c r="M99" s="104"/>
    </row>
    <row r="100" spans="2:13" s="9" customFormat="1" ht="14.85" customHeight="1">
      <c r="B100" s="104"/>
      <c r="D100" s="105" t="s">
        <v>93</v>
      </c>
      <c r="E100" s="106"/>
      <c r="F100" s="106"/>
      <c r="G100" s="106"/>
      <c r="H100" s="106"/>
      <c r="I100" s="107">
        <f>Q153</f>
        <v>0</v>
      </c>
      <c r="J100" s="107">
        <f>R153</f>
        <v>0</v>
      </c>
      <c r="K100" s="107">
        <f>K153</f>
        <v>0</v>
      </c>
      <c r="M100" s="104"/>
    </row>
    <row r="101" spans="2:13" s="9" customFormat="1" ht="14.85" customHeight="1">
      <c r="B101" s="104"/>
      <c r="D101" s="105" t="s">
        <v>94</v>
      </c>
      <c r="E101" s="106"/>
      <c r="F101" s="106"/>
      <c r="G101" s="106"/>
      <c r="H101" s="106"/>
      <c r="I101" s="107">
        <f>Q165</f>
        <v>0</v>
      </c>
      <c r="J101" s="107">
        <f>R165</f>
        <v>0</v>
      </c>
      <c r="K101" s="107">
        <f>K165</f>
        <v>0</v>
      </c>
      <c r="M101" s="104"/>
    </row>
    <row r="102" spans="2:13" s="8" customFormat="1" ht="24.9" customHeight="1">
      <c r="B102" s="100"/>
      <c r="D102" s="101" t="s">
        <v>95</v>
      </c>
      <c r="E102" s="102"/>
      <c r="F102" s="102"/>
      <c r="G102" s="102"/>
      <c r="H102" s="102"/>
      <c r="I102" s="103">
        <f>Q180</f>
        <v>0</v>
      </c>
      <c r="J102" s="103">
        <f>R180</f>
        <v>0</v>
      </c>
      <c r="K102" s="103">
        <f>K180</f>
        <v>0</v>
      </c>
      <c r="M102" s="100"/>
    </row>
    <row r="103" spans="2:13" s="1" customFormat="1" ht="21.75" customHeight="1">
      <c r="B103" s="26"/>
      <c r="M103" s="26"/>
    </row>
    <row r="104" spans="2:13" s="1" customFormat="1" ht="6.9" customHeight="1"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26"/>
    </row>
    <row r="108" spans="2:13" s="1" customFormat="1" ht="6.9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26"/>
    </row>
    <row r="109" spans="2:13" s="1" customFormat="1" ht="24.9" customHeight="1">
      <c r="B109" s="26"/>
      <c r="C109" s="18" t="s">
        <v>96</v>
      </c>
      <c r="M109" s="26"/>
    </row>
    <row r="110" spans="2:13" s="1" customFormat="1" ht="6.9" customHeight="1">
      <c r="B110" s="26"/>
      <c r="M110" s="26"/>
    </row>
    <row r="111" spans="2:13" s="1" customFormat="1" ht="12" customHeight="1">
      <c r="B111" s="26"/>
      <c r="C111" s="23" t="s">
        <v>14</v>
      </c>
      <c r="M111" s="26"/>
    </row>
    <row r="112" spans="2:13" s="1" customFormat="1" ht="30" customHeight="1">
      <c r="B112" s="26"/>
      <c r="E112" s="183" t="str">
        <f>E7</f>
        <v>Stavebné úpravy  časti skladového objektu  na mäsovýrobu a prístavba briúnku</v>
      </c>
      <c r="F112" s="203"/>
      <c r="G112" s="203"/>
      <c r="H112" s="203"/>
      <c r="M112" s="26"/>
    </row>
    <row r="113" spans="2:65" s="1" customFormat="1" ht="6.9" customHeight="1">
      <c r="B113" s="26"/>
      <c r="M113" s="26"/>
    </row>
    <row r="114" spans="2:65" s="1" customFormat="1" ht="12" customHeight="1">
      <c r="B114" s="26"/>
      <c r="C114" s="23" t="s">
        <v>18</v>
      </c>
      <c r="F114" s="21" t="str">
        <f>F10</f>
        <v xml:space="preserve"> </v>
      </c>
      <c r="I114" s="23" t="s">
        <v>20</v>
      </c>
      <c r="J114" s="49">
        <f>IF(J10="","",J10)</f>
        <v>0</v>
      </c>
      <c r="M114" s="26"/>
    </row>
    <row r="115" spans="2:65" s="1" customFormat="1" ht="6.9" customHeight="1">
      <c r="B115" s="26"/>
      <c r="M115" s="26"/>
    </row>
    <row r="116" spans="2:65" s="1" customFormat="1" ht="15.15" customHeight="1">
      <c r="B116" s="26"/>
      <c r="C116" s="23" t="s">
        <v>21</v>
      </c>
      <c r="F116" s="21" t="str">
        <f>E13</f>
        <v xml:space="preserve">Mazurák  s.r.o. č.46,029 46 Sihelné </v>
      </c>
      <c r="I116" s="23" t="s">
        <v>26</v>
      </c>
      <c r="J116" s="24" t="str">
        <f>E19</f>
        <v xml:space="preserve"> </v>
      </c>
      <c r="M116" s="26"/>
    </row>
    <row r="117" spans="2:65" s="1" customFormat="1" ht="15.15" customHeight="1">
      <c r="B117" s="26"/>
      <c r="C117" s="23" t="s">
        <v>25</v>
      </c>
      <c r="F117" s="21" t="str">
        <f>IF(E16="","",E16)</f>
        <v xml:space="preserve"> </v>
      </c>
      <c r="I117" s="23" t="s">
        <v>27</v>
      </c>
      <c r="J117" s="24">
        <f>E22</f>
        <v>0</v>
      </c>
      <c r="M117" s="26"/>
    </row>
    <row r="118" spans="2:65" s="1" customFormat="1" ht="10.35" customHeight="1">
      <c r="B118" s="26"/>
      <c r="M118" s="26"/>
    </row>
    <row r="119" spans="2:65" s="10" customFormat="1" ht="29.25" customHeight="1">
      <c r="B119" s="108"/>
      <c r="C119" s="109" t="s">
        <v>97</v>
      </c>
      <c r="D119" s="110" t="s">
        <v>54</v>
      </c>
      <c r="E119" s="110" t="s">
        <v>50</v>
      </c>
      <c r="F119" s="110" t="s">
        <v>51</v>
      </c>
      <c r="G119" s="110" t="s">
        <v>98</v>
      </c>
      <c r="H119" s="110" t="s">
        <v>99</v>
      </c>
      <c r="I119" s="110" t="s">
        <v>100</v>
      </c>
      <c r="J119" s="110" t="s">
        <v>101</v>
      </c>
      <c r="K119" s="111" t="s">
        <v>85</v>
      </c>
      <c r="L119" s="112" t="s">
        <v>102</v>
      </c>
      <c r="M119" s="108"/>
      <c r="N119" s="56" t="s">
        <v>1</v>
      </c>
      <c r="O119" s="57" t="s">
        <v>33</v>
      </c>
      <c r="P119" s="57" t="s">
        <v>103</v>
      </c>
      <c r="Q119" s="57" t="s">
        <v>104</v>
      </c>
      <c r="R119" s="57" t="s">
        <v>105</v>
      </c>
      <c r="S119" s="57" t="s">
        <v>106</v>
      </c>
      <c r="T119" s="57" t="s">
        <v>107</v>
      </c>
      <c r="U119" s="57" t="s">
        <v>108</v>
      </c>
      <c r="V119" s="57" t="s">
        <v>109</v>
      </c>
      <c r="W119" s="57" t="s">
        <v>110</v>
      </c>
      <c r="X119" s="58" t="s">
        <v>111</v>
      </c>
    </row>
    <row r="120" spans="2:65" s="1" customFormat="1" ht="22.8" customHeight="1">
      <c r="B120" s="26"/>
      <c r="C120" s="61" t="s">
        <v>86</v>
      </c>
      <c r="K120" s="113">
        <f>BK120</f>
        <v>0</v>
      </c>
      <c r="M120" s="26"/>
      <c r="N120" s="59"/>
      <c r="O120" s="50"/>
      <c r="P120" s="50"/>
      <c r="Q120" s="114">
        <f>Q121+Q180</f>
        <v>0</v>
      </c>
      <c r="R120" s="114">
        <f>R121+R180</f>
        <v>0</v>
      </c>
      <c r="S120" s="50"/>
      <c r="T120" s="115">
        <f>T121+T180</f>
        <v>437.77640000000008</v>
      </c>
      <c r="U120" s="50"/>
      <c r="V120" s="115">
        <f>V121+V180</f>
        <v>4.4366150000000006</v>
      </c>
      <c r="W120" s="50"/>
      <c r="X120" s="116">
        <f>X121+X180</f>
        <v>25.25</v>
      </c>
      <c r="AT120" s="14" t="s">
        <v>70</v>
      </c>
      <c r="AU120" s="14" t="s">
        <v>87</v>
      </c>
      <c r="BK120" s="117">
        <f>BK121+BK180</f>
        <v>0</v>
      </c>
    </row>
    <row r="121" spans="2:65" s="11" customFormat="1" ht="25.95" customHeight="1">
      <c r="B121" s="118"/>
      <c r="D121" s="119" t="s">
        <v>70</v>
      </c>
      <c r="E121" s="120" t="s">
        <v>112</v>
      </c>
      <c r="F121" s="120" t="s">
        <v>113</v>
      </c>
      <c r="K121" s="121">
        <f>BK121</f>
        <v>0</v>
      </c>
      <c r="M121" s="118"/>
      <c r="N121" s="122"/>
      <c r="Q121" s="123">
        <f>Q122+Q126</f>
        <v>0</v>
      </c>
      <c r="R121" s="123">
        <f>R122+R126</f>
        <v>0</v>
      </c>
      <c r="T121" s="124">
        <f>T122+T126</f>
        <v>437.77640000000008</v>
      </c>
      <c r="V121" s="124">
        <f>V122+V126</f>
        <v>4.4366150000000006</v>
      </c>
      <c r="X121" s="125">
        <f>X122+X126</f>
        <v>25.25</v>
      </c>
      <c r="AR121" s="119" t="s">
        <v>76</v>
      </c>
      <c r="AT121" s="126" t="s">
        <v>70</v>
      </c>
      <c r="AU121" s="126" t="s">
        <v>71</v>
      </c>
      <c r="AY121" s="119" t="s">
        <v>114</v>
      </c>
      <c r="BK121" s="127">
        <f>BK122+BK126</f>
        <v>0</v>
      </c>
    </row>
    <row r="122" spans="2:65" s="11" customFormat="1" ht="22.8" customHeight="1">
      <c r="B122" s="118"/>
      <c r="D122" s="119" t="s">
        <v>70</v>
      </c>
      <c r="E122" s="128" t="s">
        <v>76</v>
      </c>
      <c r="F122" s="128" t="s">
        <v>115</v>
      </c>
      <c r="K122" s="129">
        <f>BK122</f>
        <v>0</v>
      </c>
      <c r="M122" s="118"/>
      <c r="N122" s="122"/>
      <c r="Q122" s="123">
        <f>SUM(Q123:Q125)</f>
        <v>0</v>
      </c>
      <c r="R122" s="123">
        <f>SUM(R123:R125)</f>
        <v>0</v>
      </c>
      <c r="T122" s="124">
        <f>SUM(T123:T125)</f>
        <v>275.09700000000004</v>
      </c>
      <c r="V122" s="124">
        <f>SUM(V123:V125)</f>
        <v>3.7719500000000004</v>
      </c>
      <c r="X122" s="125">
        <f>SUM(X123:X125)</f>
        <v>25.25</v>
      </c>
      <c r="AR122" s="119" t="s">
        <v>76</v>
      </c>
      <c r="AT122" s="126" t="s">
        <v>70</v>
      </c>
      <c r="AU122" s="126" t="s">
        <v>76</v>
      </c>
      <c r="AY122" s="119" t="s">
        <v>114</v>
      </c>
      <c r="BK122" s="127">
        <f>SUM(BK123:BK125)</f>
        <v>0</v>
      </c>
    </row>
    <row r="123" spans="2:65" s="1" customFormat="1" ht="33" customHeight="1">
      <c r="B123" s="130"/>
      <c r="C123" s="131" t="s">
        <v>76</v>
      </c>
      <c r="D123" s="131" t="s">
        <v>116</v>
      </c>
      <c r="E123" s="132" t="s">
        <v>117</v>
      </c>
      <c r="F123" s="133" t="s">
        <v>118</v>
      </c>
      <c r="G123" s="134" t="s">
        <v>119</v>
      </c>
      <c r="H123" s="135">
        <v>50</v>
      </c>
      <c r="I123" s="136"/>
      <c r="J123" s="136"/>
      <c r="K123" s="136">
        <f>ROUND(P123*H123,2)</f>
        <v>0</v>
      </c>
      <c r="L123" s="137"/>
      <c r="M123" s="26"/>
      <c r="N123" s="138" t="s">
        <v>1</v>
      </c>
      <c r="O123" s="139" t="s">
        <v>35</v>
      </c>
      <c r="P123" s="140">
        <f>I123+J123</f>
        <v>0</v>
      </c>
      <c r="Q123" s="140">
        <f>ROUND(I123*H123,2)</f>
        <v>0</v>
      </c>
      <c r="R123" s="140">
        <f>ROUND(J123*H123,2)</f>
        <v>0</v>
      </c>
      <c r="S123" s="141">
        <v>2.5000000000000001E-2</v>
      </c>
      <c r="T123" s="141">
        <f>S123*H123</f>
        <v>1.25</v>
      </c>
      <c r="U123" s="141">
        <v>0</v>
      </c>
      <c r="V123" s="141">
        <f>U123*H123</f>
        <v>0</v>
      </c>
      <c r="W123" s="141">
        <v>0.505</v>
      </c>
      <c r="X123" s="142">
        <f>W123*H123</f>
        <v>25.25</v>
      </c>
      <c r="AR123" s="143" t="s">
        <v>120</v>
      </c>
      <c r="AT123" s="143" t="s">
        <v>116</v>
      </c>
      <c r="AU123" s="143" t="s">
        <v>121</v>
      </c>
      <c r="AY123" s="14" t="s">
        <v>114</v>
      </c>
      <c r="BE123" s="144">
        <f>IF(O123="základná",K123,0)</f>
        <v>0</v>
      </c>
      <c r="BF123" s="144">
        <f>IF(O123="znížená",K123,0)</f>
        <v>0</v>
      </c>
      <c r="BG123" s="144">
        <f>IF(O123="zákl. prenesená",K123,0)</f>
        <v>0</v>
      </c>
      <c r="BH123" s="144">
        <f>IF(O123="zníž. prenesená",K123,0)</f>
        <v>0</v>
      </c>
      <c r="BI123" s="144">
        <f>IF(O123="nulová",K123,0)</f>
        <v>0</v>
      </c>
      <c r="BJ123" s="14" t="s">
        <v>121</v>
      </c>
      <c r="BK123" s="144">
        <f>ROUND(P123*H123,2)</f>
        <v>0</v>
      </c>
      <c r="BL123" s="14" t="s">
        <v>120</v>
      </c>
      <c r="BM123" s="143" t="s">
        <v>122</v>
      </c>
    </row>
    <row r="124" spans="2:65" s="1" customFormat="1" ht="21.75" customHeight="1">
      <c r="B124" s="130"/>
      <c r="C124" s="131" t="s">
        <v>121</v>
      </c>
      <c r="D124" s="131" t="s">
        <v>116</v>
      </c>
      <c r="E124" s="132" t="s">
        <v>123</v>
      </c>
      <c r="F124" s="133" t="s">
        <v>124</v>
      </c>
      <c r="G124" s="134" t="s">
        <v>125</v>
      </c>
      <c r="H124" s="135">
        <v>35</v>
      </c>
      <c r="I124" s="136"/>
      <c r="J124" s="136"/>
      <c r="K124" s="136">
        <f>ROUND(P124*H124,2)</f>
        <v>0</v>
      </c>
      <c r="L124" s="137"/>
      <c r="M124" s="26"/>
      <c r="N124" s="138" t="s">
        <v>1</v>
      </c>
      <c r="O124" s="139" t="s">
        <v>35</v>
      </c>
      <c r="P124" s="140">
        <f>I124+J124</f>
        <v>0</v>
      </c>
      <c r="Q124" s="140">
        <f>ROUND(I124*H124,2)</f>
        <v>0</v>
      </c>
      <c r="R124" s="140">
        <f>ROUND(J124*H124,2)</f>
        <v>0</v>
      </c>
      <c r="S124" s="141">
        <v>1.1779999999999999</v>
      </c>
      <c r="T124" s="141">
        <f>S124*H124</f>
        <v>41.23</v>
      </c>
      <c r="U124" s="141">
        <v>0.10777</v>
      </c>
      <c r="V124" s="141">
        <f>U124*H124</f>
        <v>3.7719500000000004</v>
      </c>
      <c r="W124" s="141">
        <v>0</v>
      </c>
      <c r="X124" s="142">
        <f>W124*H124</f>
        <v>0</v>
      </c>
      <c r="AR124" s="143" t="s">
        <v>120</v>
      </c>
      <c r="AT124" s="143" t="s">
        <v>116</v>
      </c>
      <c r="AU124" s="143" t="s">
        <v>121</v>
      </c>
      <c r="AY124" s="14" t="s">
        <v>114</v>
      </c>
      <c r="BE124" s="144">
        <f>IF(O124="základná",K124,0)</f>
        <v>0</v>
      </c>
      <c r="BF124" s="144">
        <f>IF(O124="znížená",K124,0)</f>
        <v>0</v>
      </c>
      <c r="BG124" s="144">
        <f>IF(O124="zákl. prenesená",K124,0)</f>
        <v>0</v>
      </c>
      <c r="BH124" s="144">
        <f>IF(O124="zníž. prenesená",K124,0)</f>
        <v>0</v>
      </c>
      <c r="BI124" s="144">
        <f>IF(O124="nulová",K124,0)</f>
        <v>0</v>
      </c>
      <c r="BJ124" s="14" t="s">
        <v>121</v>
      </c>
      <c r="BK124" s="144">
        <f>ROUND(P124*H124,2)</f>
        <v>0</v>
      </c>
      <c r="BL124" s="14" t="s">
        <v>120</v>
      </c>
      <c r="BM124" s="143" t="s">
        <v>126</v>
      </c>
    </row>
    <row r="125" spans="2:65" s="1" customFormat="1" ht="24.15" customHeight="1">
      <c r="B125" s="130"/>
      <c r="C125" s="131" t="s">
        <v>127</v>
      </c>
      <c r="D125" s="131" t="s">
        <v>116</v>
      </c>
      <c r="E125" s="132" t="s">
        <v>128</v>
      </c>
      <c r="F125" s="133" t="s">
        <v>129</v>
      </c>
      <c r="G125" s="134" t="s">
        <v>130</v>
      </c>
      <c r="H125" s="135">
        <v>53</v>
      </c>
      <c r="I125" s="136"/>
      <c r="J125" s="136"/>
      <c r="K125" s="136">
        <f>ROUND(P125*H125,2)</f>
        <v>0</v>
      </c>
      <c r="L125" s="137"/>
      <c r="M125" s="26"/>
      <c r="N125" s="138" t="s">
        <v>1</v>
      </c>
      <c r="O125" s="139" t="s">
        <v>35</v>
      </c>
      <c r="P125" s="140">
        <f>I125+J125</f>
        <v>0</v>
      </c>
      <c r="Q125" s="140">
        <f>ROUND(I125*H125,2)</f>
        <v>0</v>
      </c>
      <c r="R125" s="140">
        <f>ROUND(J125*H125,2)</f>
        <v>0</v>
      </c>
      <c r="S125" s="141">
        <v>4.3890000000000002</v>
      </c>
      <c r="T125" s="141">
        <f>S125*H125</f>
        <v>232.61700000000002</v>
      </c>
      <c r="U125" s="141">
        <v>0</v>
      </c>
      <c r="V125" s="141">
        <f>U125*H125</f>
        <v>0</v>
      </c>
      <c r="W125" s="141">
        <v>0</v>
      </c>
      <c r="X125" s="142">
        <f>W125*H125</f>
        <v>0</v>
      </c>
      <c r="AR125" s="143" t="s">
        <v>120</v>
      </c>
      <c r="AT125" s="143" t="s">
        <v>116</v>
      </c>
      <c r="AU125" s="143" t="s">
        <v>121</v>
      </c>
      <c r="AY125" s="14" t="s">
        <v>114</v>
      </c>
      <c r="BE125" s="144">
        <f>IF(O125="základná",K125,0)</f>
        <v>0</v>
      </c>
      <c r="BF125" s="144">
        <f>IF(O125="znížená",K125,0)</f>
        <v>0</v>
      </c>
      <c r="BG125" s="144">
        <f>IF(O125="zákl. prenesená",K125,0)</f>
        <v>0</v>
      </c>
      <c r="BH125" s="144">
        <f>IF(O125="zníž. prenesená",K125,0)</f>
        <v>0</v>
      </c>
      <c r="BI125" s="144">
        <f>IF(O125="nulová",K125,0)</f>
        <v>0</v>
      </c>
      <c r="BJ125" s="14" t="s">
        <v>121</v>
      </c>
      <c r="BK125" s="144">
        <f>ROUND(P125*H125,2)</f>
        <v>0</v>
      </c>
      <c r="BL125" s="14" t="s">
        <v>120</v>
      </c>
      <c r="BM125" s="143" t="s">
        <v>131</v>
      </c>
    </row>
    <row r="126" spans="2:65" s="11" customFormat="1" ht="22.8" customHeight="1">
      <c r="B126" s="118"/>
      <c r="D126" s="119" t="s">
        <v>70</v>
      </c>
      <c r="E126" s="128" t="s">
        <v>132</v>
      </c>
      <c r="F126" s="128" t="s">
        <v>133</v>
      </c>
      <c r="K126" s="129">
        <f>BK126</f>
        <v>0</v>
      </c>
      <c r="M126" s="118"/>
      <c r="N126" s="122"/>
      <c r="Q126" s="123">
        <f>Q127+Q151+Q153+Q165</f>
        <v>0</v>
      </c>
      <c r="R126" s="123">
        <f>R127+R151+R153+R165</f>
        <v>0</v>
      </c>
      <c r="T126" s="124">
        <f>T127+T151+T153+T165</f>
        <v>162.67940000000002</v>
      </c>
      <c r="V126" s="124">
        <f>V127+V151+V153+V165</f>
        <v>0.66466500000000006</v>
      </c>
      <c r="X126" s="125">
        <f>X127+X151+X153+X165</f>
        <v>0</v>
      </c>
      <c r="AR126" s="119" t="s">
        <v>127</v>
      </c>
      <c r="AT126" s="126" t="s">
        <v>70</v>
      </c>
      <c r="AU126" s="126" t="s">
        <v>76</v>
      </c>
      <c r="AY126" s="119" t="s">
        <v>114</v>
      </c>
      <c r="BK126" s="127">
        <f>BK127+BK151+BK153+BK165</f>
        <v>0</v>
      </c>
    </row>
    <row r="127" spans="2:65" s="11" customFormat="1" ht="20.85" customHeight="1">
      <c r="B127" s="118"/>
      <c r="D127" s="119" t="s">
        <v>70</v>
      </c>
      <c r="E127" s="128" t="s">
        <v>134</v>
      </c>
      <c r="F127" s="128" t="s">
        <v>135</v>
      </c>
      <c r="K127" s="129">
        <f>BK127</f>
        <v>0</v>
      </c>
      <c r="M127" s="118"/>
      <c r="N127" s="122"/>
      <c r="Q127" s="123">
        <f>SUM(Q128:Q150)</f>
        <v>0</v>
      </c>
      <c r="R127" s="123">
        <f>SUM(R128:R150)</f>
        <v>0</v>
      </c>
      <c r="T127" s="124">
        <f>SUM(T128:T150)</f>
        <v>58.269000000000005</v>
      </c>
      <c r="V127" s="124">
        <f>SUM(V128:V150)</f>
        <v>0.25116499999999997</v>
      </c>
      <c r="X127" s="125">
        <f>SUM(X128:X150)</f>
        <v>0</v>
      </c>
      <c r="AR127" s="119" t="s">
        <v>127</v>
      </c>
      <c r="AT127" s="126" t="s">
        <v>70</v>
      </c>
      <c r="AU127" s="126" t="s">
        <v>121</v>
      </c>
      <c r="AY127" s="119" t="s">
        <v>114</v>
      </c>
      <c r="BK127" s="127">
        <f>SUM(BK128:BK150)</f>
        <v>0</v>
      </c>
    </row>
    <row r="128" spans="2:65" s="1" customFormat="1" ht="24.15" customHeight="1">
      <c r="B128" s="130"/>
      <c r="C128" s="131" t="s">
        <v>120</v>
      </c>
      <c r="D128" s="131" t="s">
        <v>116</v>
      </c>
      <c r="E128" s="132" t="s">
        <v>136</v>
      </c>
      <c r="F128" s="133" t="s">
        <v>137</v>
      </c>
      <c r="G128" s="134" t="s">
        <v>125</v>
      </c>
      <c r="H128" s="135">
        <v>32</v>
      </c>
      <c r="I128" s="136"/>
      <c r="J128" s="136"/>
      <c r="K128" s="136">
        <f t="shared" ref="K128:K146" si="1">ROUND(P128*H128,2)</f>
        <v>0</v>
      </c>
      <c r="L128" s="137"/>
      <c r="M128" s="26"/>
      <c r="N128" s="138" t="s">
        <v>1</v>
      </c>
      <c r="O128" s="139" t="s">
        <v>35</v>
      </c>
      <c r="P128" s="140">
        <f t="shared" ref="P128:P146" si="2">I128+J128</f>
        <v>0</v>
      </c>
      <c r="Q128" s="140">
        <f t="shared" ref="Q128:Q146" si="3">ROUND(I128*H128,2)</f>
        <v>0</v>
      </c>
      <c r="R128" s="140">
        <f t="shared" ref="R128:R146" si="4">ROUND(J128*H128,2)</f>
        <v>0</v>
      </c>
      <c r="S128" s="141">
        <v>0.17100000000000001</v>
      </c>
      <c r="T128" s="141">
        <f t="shared" ref="T128:T146" si="5">S128*H128</f>
        <v>5.4720000000000004</v>
      </c>
      <c r="U128" s="141">
        <v>0</v>
      </c>
      <c r="V128" s="141">
        <f t="shared" ref="V128:V146" si="6">U128*H128</f>
        <v>0</v>
      </c>
      <c r="W128" s="141">
        <v>0</v>
      </c>
      <c r="X128" s="142">
        <f t="shared" ref="X128:X146" si="7">W128*H128</f>
        <v>0</v>
      </c>
      <c r="AR128" s="143" t="s">
        <v>138</v>
      </c>
      <c r="AT128" s="143" t="s">
        <v>116</v>
      </c>
      <c r="AU128" s="143" t="s">
        <v>127</v>
      </c>
      <c r="AY128" s="14" t="s">
        <v>114</v>
      </c>
      <c r="BE128" s="144">
        <f t="shared" ref="BE128:BE146" si="8">IF(O128="základná",K128,0)</f>
        <v>0</v>
      </c>
      <c r="BF128" s="144">
        <f t="shared" ref="BF128:BF146" si="9">IF(O128="znížená",K128,0)</f>
        <v>0</v>
      </c>
      <c r="BG128" s="144">
        <f t="shared" ref="BG128:BG146" si="10">IF(O128="zákl. prenesená",K128,0)</f>
        <v>0</v>
      </c>
      <c r="BH128" s="144">
        <f t="shared" ref="BH128:BH146" si="11">IF(O128="zníž. prenesená",K128,0)</f>
        <v>0</v>
      </c>
      <c r="BI128" s="144">
        <f t="shared" ref="BI128:BI146" si="12">IF(O128="nulová",K128,0)</f>
        <v>0</v>
      </c>
      <c r="BJ128" s="14" t="s">
        <v>121</v>
      </c>
      <c r="BK128" s="144">
        <f t="shared" ref="BK128:BK146" si="13">ROUND(P128*H128,2)</f>
        <v>0</v>
      </c>
      <c r="BL128" s="14" t="s">
        <v>138</v>
      </c>
      <c r="BM128" s="143" t="s">
        <v>139</v>
      </c>
    </row>
    <row r="129" spans="2:65" s="1" customFormat="1" ht="24.15" customHeight="1">
      <c r="B129" s="130"/>
      <c r="C129" s="145" t="s">
        <v>140</v>
      </c>
      <c r="D129" s="145" t="s">
        <v>132</v>
      </c>
      <c r="E129" s="146" t="s">
        <v>141</v>
      </c>
      <c r="F129" s="147" t="s">
        <v>142</v>
      </c>
      <c r="G129" s="148" t="s">
        <v>125</v>
      </c>
      <c r="H129" s="149">
        <v>32</v>
      </c>
      <c r="I129" s="150"/>
      <c r="J129" s="151"/>
      <c r="K129" s="150">
        <f t="shared" si="1"/>
        <v>0</v>
      </c>
      <c r="L129" s="151"/>
      <c r="M129" s="152"/>
      <c r="N129" s="153" t="s">
        <v>1</v>
      </c>
      <c r="O129" s="139" t="s">
        <v>35</v>
      </c>
      <c r="P129" s="140">
        <f t="shared" si="2"/>
        <v>0</v>
      </c>
      <c r="Q129" s="140">
        <f t="shared" si="3"/>
        <v>0</v>
      </c>
      <c r="R129" s="140">
        <f t="shared" si="4"/>
        <v>0</v>
      </c>
      <c r="S129" s="141">
        <v>0</v>
      </c>
      <c r="T129" s="141">
        <f t="shared" si="5"/>
        <v>0</v>
      </c>
      <c r="U129" s="141">
        <v>8.8999999999999995E-4</v>
      </c>
      <c r="V129" s="141">
        <f t="shared" si="6"/>
        <v>2.8479999999999998E-2</v>
      </c>
      <c r="W129" s="141">
        <v>0</v>
      </c>
      <c r="X129" s="142">
        <f t="shared" si="7"/>
        <v>0</v>
      </c>
      <c r="AR129" s="143" t="s">
        <v>143</v>
      </c>
      <c r="AT129" s="143" t="s">
        <v>132</v>
      </c>
      <c r="AU129" s="143" t="s">
        <v>127</v>
      </c>
      <c r="AY129" s="14" t="s">
        <v>114</v>
      </c>
      <c r="BE129" s="144">
        <f t="shared" si="8"/>
        <v>0</v>
      </c>
      <c r="BF129" s="144">
        <f t="shared" si="9"/>
        <v>0</v>
      </c>
      <c r="BG129" s="144">
        <f t="shared" si="10"/>
        <v>0</v>
      </c>
      <c r="BH129" s="144">
        <f t="shared" si="11"/>
        <v>0</v>
      </c>
      <c r="BI129" s="144">
        <f t="shared" si="12"/>
        <v>0</v>
      </c>
      <c r="BJ129" s="14" t="s">
        <v>121</v>
      </c>
      <c r="BK129" s="144">
        <f t="shared" si="13"/>
        <v>0</v>
      </c>
      <c r="BL129" s="14" t="s">
        <v>143</v>
      </c>
      <c r="BM129" s="143" t="s">
        <v>144</v>
      </c>
    </row>
    <row r="130" spans="2:65" s="1" customFormat="1" ht="24.15" customHeight="1">
      <c r="B130" s="130"/>
      <c r="C130" s="131" t="s">
        <v>145</v>
      </c>
      <c r="D130" s="131" t="s">
        <v>116</v>
      </c>
      <c r="E130" s="132" t="s">
        <v>146</v>
      </c>
      <c r="F130" s="133" t="s">
        <v>147</v>
      </c>
      <c r="G130" s="134" t="s">
        <v>148</v>
      </c>
      <c r="H130" s="135">
        <v>8</v>
      </c>
      <c r="I130" s="136"/>
      <c r="J130" s="136"/>
      <c r="K130" s="136">
        <f t="shared" si="1"/>
        <v>0</v>
      </c>
      <c r="L130" s="137"/>
      <c r="M130" s="26"/>
      <c r="N130" s="138" t="s">
        <v>1</v>
      </c>
      <c r="O130" s="139" t="s">
        <v>35</v>
      </c>
      <c r="P130" s="140">
        <f t="shared" si="2"/>
        <v>0</v>
      </c>
      <c r="Q130" s="140">
        <f t="shared" si="3"/>
        <v>0</v>
      </c>
      <c r="R130" s="140">
        <f t="shared" si="4"/>
        <v>0</v>
      </c>
      <c r="S130" s="141">
        <v>0.48599999999999999</v>
      </c>
      <c r="T130" s="141">
        <f t="shared" si="5"/>
        <v>3.8879999999999999</v>
      </c>
      <c r="U130" s="141">
        <v>0</v>
      </c>
      <c r="V130" s="141">
        <f t="shared" si="6"/>
        <v>0</v>
      </c>
      <c r="W130" s="141">
        <v>0</v>
      </c>
      <c r="X130" s="142">
        <f t="shared" si="7"/>
        <v>0</v>
      </c>
      <c r="AR130" s="143" t="s">
        <v>138</v>
      </c>
      <c r="AT130" s="143" t="s">
        <v>116</v>
      </c>
      <c r="AU130" s="143" t="s">
        <v>127</v>
      </c>
      <c r="AY130" s="14" t="s">
        <v>114</v>
      </c>
      <c r="BE130" s="144">
        <f t="shared" si="8"/>
        <v>0</v>
      </c>
      <c r="BF130" s="144">
        <f t="shared" si="9"/>
        <v>0</v>
      </c>
      <c r="BG130" s="144">
        <f t="shared" si="10"/>
        <v>0</v>
      </c>
      <c r="BH130" s="144">
        <f t="shared" si="11"/>
        <v>0</v>
      </c>
      <c r="BI130" s="144">
        <f t="shared" si="12"/>
        <v>0</v>
      </c>
      <c r="BJ130" s="14" t="s">
        <v>121</v>
      </c>
      <c r="BK130" s="144">
        <f t="shared" si="13"/>
        <v>0</v>
      </c>
      <c r="BL130" s="14" t="s">
        <v>138</v>
      </c>
      <c r="BM130" s="143" t="s">
        <v>149</v>
      </c>
    </row>
    <row r="131" spans="2:65" s="1" customFormat="1" ht="16.5" customHeight="1">
      <c r="B131" s="130"/>
      <c r="C131" s="145" t="s">
        <v>150</v>
      </c>
      <c r="D131" s="145" t="s">
        <v>132</v>
      </c>
      <c r="E131" s="146" t="s">
        <v>151</v>
      </c>
      <c r="F131" s="147" t="s">
        <v>152</v>
      </c>
      <c r="G131" s="148" t="s">
        <v>148</v>
      </c>
      <c r="H131" s="149">
        <v>8</v>
      </c>
      <c r="I131" s="150"/>
      <c r="J131" s="151"/>
      <c r="K131" s="150">
        <f t="shared" si="1"/>
        <v>0</v>
      </c>
      <c r="L131" s="151"/>
      <c r="M131" s="152"/>
      <c r="N131" s="153" t="s">
        <v>1</v>
      </c>
      <c r="O131" s="139" t="s">
        <v>35</v>
      </c>
      <c r="P131" s="140">
        <f t="shared" si="2"/>
        <v>0</v>
      </c>
      <c r="Q131" s="140">
        <f t="shared" si="3"/>
        <v>0</v>
      </c>
      <c r="R131" s="140">
        <f t="shared" si="4"/>
        <v>0</v>
      </c>
      <c r="S131" s="141">
        <v>0</v>
      </c>
      <c r="T131" s="141">
        <f t="shared" si="5"/>
        <v>0</v>
      </c>
      <c r="U131" s="141">
        <v>1.6000000000000001E-4</v>
      </c>
      <c r="V131" s="141">
        <f t="shared" si="6"/>
        <v>1.2800000000000001E-3</v>
      </c>
      <c r="W131" s="141">
        <v>0</v>
      </c>
      <c r="X131" s="142">
        <f t="shared" si="7"/>
        <v>0</v>
      </c>
      <c r="AR131" s="143" t="s">
        <v>143</v>
      </c>
      <c r="AT131" s="143" t="s">
        <v>132</v>
      </c>
      <c r="AU131" s="143" t="s">
        <v>127</v>
      </c>
      <c r="AY131" s="14" t="s">
        <v>114</v>
      </c>
      <c r="BE131" s="144">
        <f t="shared" si="8"/>
        <v>0</v>
      </c>
      <c r="BF131" s="144">
        <f t="shared" si="9"/>
        <v>0</v>
      </c>
      <c r="BG131" s="144">
        <f t="shared" si="10"/>
        <v>0</v>
      </c>
      <c r="BH131" s="144">
        <f t="shared" si="11"/>
        <v>0</v>
      </c>
      <c r="BI131" s="144">
        <f t="shared" si="12"/>
        <v>0</v>
      </c>
      <c r="BJ131" s="14" t="s">
        <v>121</v>
      </c>
      <c r="BK131" s="144">
        <f t="shared" si="13"/>
        <v>0</v>
      </c>
      <c r="BL131" s="14" t="s">
        <v>143</v>
      </c>
      <c r="BM131" s="143" t="s">
        <v>153</v>
      </c>
    </row>
    <row r="132" spans="2:65" s="1" customFormat="1" ht="16.5" customHeight="1">
      <c r="B132" s="130"/>
      <c r="C132" s="131" t="s">
        <v>154</v>
      </c>
      <c r="D132" s="131" t="s">
        <v>116</v>
      </c>
      <c r="E132" s="132" t="s">
        <v>155</v>
      </c>
      <c r="F132" s="133" t="s">
        <v>156</v>
      </c>
      <c r="G132" s="134" t="s">
        <v>148</v>
      </c>
      <c r="H132" s="135">
        <v>1</v>
      </c>
      <c r="I132" s="136"/>
      <c r="J132" s="136"/>
      <c r="K132" s="136">
        <f t="shared" si="1"/>
        <v>0</v>
      </c>
      <c r="L132" s="137"/>
      <c r="M132" s="26"/>
      <c r="N132" s="138" t="s">
        <v>1</v>
      </c>
      <c r="O132" s="139" t="s">
        <v>35</v>
      </c>
      <c r="P132" s="140">
        <f t="shared" si="2"/>
        <v>0</v>
      </c>
      <c r="Q132" s="140">
        <f t="shared" si="3"/>
        <v>0</v>
      </c>
      <c r="R132" s="140">
        <f t="shared" si="4"/>
        <v>0</v>
      </c>
      <c r="S132" s="141">
        <v>0.65</v>
      </c>
      <c r="T132" s="141">
        <f t="shared" si="5"/>
        <v>0.65</v>
      </c>
      <c r="U132" s="141">
        <v>0</v>
      </c>
      <c r="V132" s="141">
        <f t="shared" si="6"/>
        <v>0</v>
      </c>
      <c r="W132" s="141">
        <v>0</v>
      </c>
      <c r="X132" s="142">
        <f t="shared" si="7"/>
        <v>0</v>
      </c>
      <c r="AR132" s="143" t="s">
        <v>138</v>
      </c>
      <c r="AT132" s="143" t="s">
        <v>116</v>
      </c>
      <c r="AU132" s="143" t="s">
        <v>127</v>
      </c>
      <c r="AY132" s="14" t="s">
        <v>114</v>
      </c>
      <c r="BE132" s="144">
        <f t="shared" si="8"/>
        <v>0</v>
      </c>
      <c r="BF132" s="144">
        <f t="shared" si="9"/>
        <v>0</v>
      </c>
      <c r="BG132" s="144">
        <f t="shared" si="10"/>
        <v>0</v>
      </c>
      <c r="BH132" s="144">
        <f t="shared" si="11"/>
        <v>0</v>
      </c>
      <c r="BI132" s="144">
        <f t="shared" si="12"/>
        <v>0</v>
      </c>
      <c r="BJ132" s="14" t="s">
        <v>121</v>
      </c>
      <c r="BK132" s="144">
        <f t="shared" si="13"/>
        <v>0</v>
      </c>
      <c r="BL132" s="14" t="s">
        <v>138</v>
      </c>
      <c r="BM132" s="143" t="s">
        <v>157</v>
      </c>
    </row>
    <row r="133" spans="2:65" s="1" customFormat="1" ht="16.5" customHeight="1">
      <c r="B133" s="130"/>
      <c r="C133" s="145" t="s">
        <v>158</v>
      </c>
      <c r="D133" s="145" t="s">
        <v>132</v>
      </c>
      <c r="E133" s="146" t="s">
        <v>159</v>
      </c>
      <c r="F133" s="147" t="s">
        <v>160</v>
      </c>
      <c r="G133" s="148" t="s">
        <v>148</v>
      </c>
      <c r="H133" s="149">
        <v>3</v>
      </c>
      <c r="I133" s="150"/>
      <c r="J133" s="151"/>
      <c r="K133" s="150">
        <f t="shared" si="1"/>
        <v>0</v>
      </c>
      <c r="L133" s="151"/>
      <c r="M133" s="152"/>
      <c r="N133" s="153" t="s">
        <v>1</v>
      </c>
      <c r="O133" s="139" t="s">
        <v>35</v>
      </c>
      <c r="P133" s="140">
        <f t="shared" si="2"/>
        <v>0</v>
      </c>
      <c r="Q133" s="140">
        <f t="shared" si="3"/>
        <v>0</v>
      </c>
      <c r="R133" s="140">
        <f t="shared" si="4"/>
        <v>0</v>
      </c>
      <c r="S133" s="141">
        <v>0</v>
      </c>
      <c r="T133" s="141">
        <f t="shared" si="5"/>
        <v>0</v>
      </c>
      <c r="U133" s="141">
        <v>1.4E-3</v>
      </c>
      <c r="V133" s="141">
        <f t="shared" si="6"/>
        <v>4.1999999999999997E-3</v>
      </c>
      <c r="W133" s="141">
        <v>0</v>
      </c>
      <c r="X133" s="142">
        <f t="shared" si="7"/>
        <v>0</v>
      </c>
      <c r="AR133" s="143" t="s">
        <v>143</v>
      </c>
      <c r="AT133" s="143" t="s">
        <v>132</v>
      </c>
      <c r="AU133" s="143" t="s">
        <v>127</v>
      </c>
      <c r="AY133" s="14" t="s">
        <v>114</v>
      </c>
      <c r="BE133" s="144">
        <f t="shared" si="8"/>
        <v>0</v>
      </c>
      <c r="BF133" s="144">
        <f t="shared" si="9"/>
        <v>0</v>
      </c>
      <c r="BG133" s="144">
        <f t="shared" si="10"/>
        <v>0</v>
      </c>
      <c r="BH133" s="144">
        <f t="shared" si="11"/>
        <v>0</v>
      </c>
      <c r="BI133" s="144">
        <f t="shared" si="12"/>
        <v>0</v>
      </c>
      <c r="BJ133" s="14" t="s">
        <v>121</v>
      </c>
      <c r="BK133" s="144">
        <f t="shared" si="13"/>
        <v>0</v>
      </c>
      <c r="BL133" s="14" t="s">
        <v>143</v>
      </c>
      <c r="BM133" s="143" t="s">
        <v>161</v>
      </c>
    </row>
    <row r="134" spans="2:65" s="1" customFormat="1" ht="16.5" customHeight="1">
      <c r="B134" s="130"/>
      <c r="C134" s="131" t="s">
        <v>162</v>
      </c>
      <c r="D134" s="131" t="s">
        <v>116</v>
      </c>
      <c r="E134" s="132" t="s">
        <v>163</v>
      </c>
      <c r="F134" s="133" t="s">
        <v>164</v>
      </c>
      <c r="G134" s="134" t="s">
        <v>148</v>
      </c>
      <c r="H134" s="135">
        <v>3</v>
      </c>
      <c r="I134" s="136"/>
      <c r="J134" s="136"/>
      <c r="K134" s="136">
        <f t="shared" si="1"/>
        <v>0</v>
      </c>
      <c r="L134" s="137"/>
      <c r="M134" s="26"/>
      <c r="N134" s="138" t="s">
        <v>1</v>
      </c>
      <c r="O134" s="139" t="s">
        <v>35</v>
      </c>
      <c r="P134" s="140">
        <f t="shared" si="2"/>
        <v>0</v>
      </c>
      <c r="Q134" s="140">
        <f t="shared" si="3"/>
        <v>0</v>
      </c>
      <c r="R134" s="140">
        <f t="shared" si="4"/>
        <v>0</v>
      </c>
      <c r="S134" s="141">
        <v>0.126</v>
      </c>
      <c r="T134" s="141">
        <f t="shared" si="5"/>
        <v>0.378</v>
      </c>
      <c r="U134" s="141">
        <v>0</v>
      </c>
      <c r="V134" s="141">
        <f t="shared" si="6"/>
        <v>0</v>
      </c>
      <c r="W134" s="141">
        <v>0</v>
      </c>
      <c r="X134" s="142">
        <f t="shared" si="7"/>
        <v>0</v>
      </c>
      <c r="AR134" s="143" t="s">
        <v>138</v>
      </c>
      <c r="AT134" s="143" t="s">
        <v>116</v>
      </c>
      <c r="AU134" s="143" t="s">
        <v>127</v>
      </c>
      <c r="AY134" s="14" t="s">
        <v>114</v>
      </c>
      <c r="BE134" s="144">
        <f t="shared" si="8"/>
        <v>0</v>
      </c>
      <c r="BF134" s="144">
        <f t="shared" si="9"/>
        <v>0</v>
      </c>
      <c r="BG134" s="144">
        <f t="shared" si="10"/>
        <v>0</v>
      </c>
      <c r="BH134" s="144">
        <f t="shared" si="11"/>
        <v>0</v>
      </c>
      <c r="BI134" s="144">
        <f t="shared" si="12"/>
        <v>0</v>
      </c>
      <c r="BJ134" s="14" t="s">
        <v>121</v>
      </c>
      <c r="BK134" s="144">
        <f t="shared" si="13"/>
        <v>0</v>
      </c>
      <c r="BL134" s="14" t="s">
        <v>138</v>
      </c>
      <c r="BM134" s="143" t="s">
        <v>165</v>
      </c>
    </row>
    <row r="135" spans="2:65" s="1" customFormat="1" ht="21.75" customHeight="1">
      <c r="B135" s="130"/>
      <c r="C135" s="145" t="s">
        <v>166</v>
      </c>
      <c r="D135" s="145" t="s">
        <v>132</v>
      </c>
      <c r="E135" s="146" t="s">
        <v>167</v>
      </c>
      <c r="F135" s="147" t="s">
        <v>168</v>
      </c>
      <c r="G135" s="148" t="s">
        <v>148</v>
      </c>
      <c r="H135" s="149">
        <v>3</v>
      </c>
      <c r="I135" s="150"/>
      <c r="J135" s="151"/>
      <c r="K135" s="150">
        <f t="shared" si="1"/>
        <v>0</v>
      </c>
      <c r="L135" s="151"/>
      <c r="M135" s="152"/>
      <c r="N135" s="153" t="s">
        <v>1</v>
      </c>
      <c r="O135" s="139" t="s">
        <v>35</v>
      </c>
      <c r="P135" s="140">
        <f t="shared" si="2"/>
        <v>0</v>
      </c>
      <c r="Q135" s="140">
        <f t="shared" si="3"/>
        <v>0</v>
      </c>
      <c r="R135" s="140">
        <f t="shared" si="4"/>
        <v>0</v>
      </c>
      <c r="S135" s="141">
        <v>0</v>
      </c>
      <c r="T135" s="141">
        <f t="shared" si="5"/>
        <v>0</v>
      </c>
      <c r="U135" s="141">
        <v>4.4000000000000002E-4</v>
      </c>
      <c r="V135" s="141">
        <f t="shared" si="6"/>
        <v>1.32E-3</v>
      </c>
      <c r="W135" s="141">
        <v>0</v>
      </c>
      <c r="X135" s="142">
        <f t="shared" si="7"/>
        <v>0</v>
      </c>
      <c r="AR135" s="143" t="s">
        <v>143</v>
      </c>
      <c r="AT135" s="143" t="s">
        <v>132</v>
      </c>
      <c r="AU135" s="143" t="s">
        <v>127</v>
      </c>
      <c r="AY135" s="14" t="s">
        <v>114</v>
      </c>
      <c r="BE135" s="144">
        <f t="shared" si="8"/>
        <v>0</v>
      </c>
      <c r="BF135" s="144">
        <f t="shared" si="9"/>
        <v>0</v>
      </c>
      <c r="BG135" s="144">
        <f t="shared" si="10"/>
        <v>0</v>
      </c>
      <c r="BH135" s="144">
        <f t="shared" si="11"/>
        <v>0</v>
      </c>
      <c r="BI135" s="144">
        <f t="shared" si="12"/>
        <v>0</v>
      </c>
      <c r="BJ135" s="14" t="s">
        <v>121</v>
      </c>
      <c r="BK135" s="144">
        <f t="shared" si="13"/>
        <v>0</v>
      </c>
      <c r="BL135" s="14" t="s">
        <v>143</v>
      </c>
      <c r="BM135" s="143" t="s">
        <v>169</v>
      </c>
    </row>
    <row r="136" spans="2:65" s="1" customFormat="1" ht="16.5" customHeight="1">
      <c r="B136" s="130"/>
      <c r="C136" s="131" t="s">
        <v>170</v>
      </c>
      <c r="D136" s="131" t="s">
        <v>116</v>
      </c>
      <c r="E136" s="132" t="s">
        <v>171</v>
      </c>
      <c r="F136" s="133" t="s">
        <v>172</v>
      </c>
      <c r="G136" s="134" t="s">
        <v>148</v>
      </c>
      <c r="H136" s="135">
        <v>3</v>
      </c>
      <c r="I136" s="136"/>
      <c r="J136" s="136"/>
      <c r="K136" s="136">
        <f t="shared" si="1"/>
        <v>0</v>
      </c>
      <c r="L136" s="137"/>
      <c r="M136" s="26"/>
      <c r="N136" s="138" t="s">
        <v>1</v>
      </c>
      <c r="O136" s="139" t="s">
        <v>35</v>
      </c>
      <c r="P136" s="140">
        <f t="shared" si="2"/>
        <v>0</v>
      </c>
      <c r="Q136" s="140">
        <f t="shared" si="3"/>
        <v>0</v>
      </c>
      <c r="R136" s="140">
        <f t="shared" si="4"/>
        <v>0</v>
      </c>
      <c r="S136" s="141">
        <v>0.14000000000000001</v>
      </c>
      <c r="T136" s="141">
        <f t="shared" si="5"/>
        <v>0.42000000000000004</v>
      </c>
      <c r="U136" s="141">
        <v>0</v>
      </c>
      <c r="V136" s="141">
        <f t="shared" si="6"/>
        <v>0</v>
      </c>
      <c r="W136" s="141">
        <v>0</v>
      </c>
      <c r="X136" s="142">
        <f t="shared" si="7"/>
        <v>0</v>
      </c>
      <c r="AR136" s="143" t="s">
        <v>138</v>
      </c>
      <c r="AT136" s="143" t="s">
        <v>116</v>
      </c>
      <c r="AU136" s="143" t="s">
        <v>127</v>
      </c>
      <c r="AY136" s="14" t="s">
        <v>114</v>
      </c>
      <c r="BE136" s="144">
        <f t="shared" si="8"/>
        <v>0</v>
      </c>
      <c r="BF136" s="144">
        <f t="shared" si="9"/>
        <v>0</v>
      </c>
      <c r="BG136" s="144">
        <f t="shared" si="10"/>
        <v>0</v>
      </c>
      <c r="BH136" s="144">
        <f t="shared" si="11"/>
        <v>0</v>
      </c>
      <c r="BI136" s="144">
        <f t="shared" si="12"/>
        <v>0</v>
      </c>
      <c r="BJ136" s="14" t="s">
        <v>121</v>
      </c>
      <c r="BK136" s="144">
        <f t="shared" si="13"/>
        <v>0</v>
      </c>
      <c r="BL136" s="14" t="s">
        <v>138</v>
      </c>
      <c r="BM136" s="143" t="s">
        <v>173</v>
      </c>
    </row>
    <row r="137" spans="2:65" s="1" customFormat="1" ht="21.75" customHeight="1">
      <c r="B137" s="130"/>
      <c r="C137" s="145" t="s">
        <v>174</v>
      </c>
      <c r="D137" s="145" t="s">
        <v>132</v>
      </c>
      <c r="E137" s="146" t="s">
        <v>175</v>
      </c>
      <c r="F137" s="147" t="s">
        <v>176</v>
      </c>
      <c r="G137" s="148" t="s">
        <v>148</v>
      </c>
      <c r="H137" s="149">
        <v>3</v>
      </c>
      <c r="I137" s="150"/>
      <c r="J137" s="151"/>
      <c r="K137" s="150">
        <f t="shared" si="1"/>
        <v>0</v>
      </c>
      <c r="L137" s="151"/>
      <c r="M137" s="152"/>
      <c r="N137" s="153" t="s">
        <v>1</v>
      </c>
      <c r="O137" s="139" t="s">
        <v>35</v>
      </c>
      <c r="P137" s="140">
        <f t="shared" si="2"/>
        <v>0</v>
      </c>
      <c r="Q137" s="140">
        <f t="shared" si="3"/>
        <v>0</v>
      </c>
      <c r="R137" s="140">
        <f t="shared" si="4"/>
        <v>0</v>
      </c>
      <c r="S137" s="141">
        <v>0</v>
      </c>
      <c r="T137" s="141">
        <f t="shared" si="5"/>
        <v>0</v>
      </c>
      <c r="U137" s="141">
        <v>4.6999999999999999E-4</v>
      </c>
      <c r="V137" s="141">
        <f t="shared" si="6"/>
        <v>1.41E-3</v>
      </c>
      <c r="W137" s="141">
        <v>0</v>
      </c>
      <c r="X137" s="142">
        <f t="shared" si="7"/>
        <v>0</v>
      </c>
      <c r="AR137" s="143" t="s">
        <v>143</v>
      </c>
      <c r="AT137" s="143" t="s">
        <v>132</v>
      </c>
      <c r="AU137" s="143" t="s">
        <v>127</v>
      </c>
      <c r="AY137" s="14" t="s">
        <v>114</v>
      </c>
      <c r="BE137" s="144">
        <f t="shared" si="8"/>
        <v>0</v>
      </c>
      <c r="BF137" s="144">
        <f t="shared" si="9"/>
        <v>0</v>
      </c>
      <c r="BG137" s="144">
        <f t="shared" si="10"/>
        <v>0</v>
      </c>
      <c r="BH137" s="144">
        <f t="shared" si="11"/>
        <v>0</v>
      </c>
      <c r="BI137" s="144">
        <f t="shared" si="12"/>
        <v>0</v>
      </c>
      <c r="BJ137" s="14" t="s">
        <v>121</v>
      </c>
      <c r="BK137" s="144">
        <f t="shared" si="13"/>
        <v>0</v>
      </c>
      <c r="BL137" s="14" t="s">
        <v>143</v>
      </c>
      <c r="BM137" s="143" t="s">
        <v>177</v>
      </c>
    </row>
    <row r="138" spans="2:65" s="1" customFormat="1" ht="21.75" customHeight="1">
      <c r="B138" s="130"/>
      <c r="C138" s="145" t="s">
        <v>178</v>
      </c>
      <c r="D138" s="145" t="s">
        <v>132</v>
      </c>
      <c r="E138" s="146" t="s">
        <v>179</v>
      </c>
      <c r="F138" s="147" t="s">
        <v>180</v>
      </c>
      <c r="G138" s="148" t="s">
        <v>148</v>
      </c>
      <c r="H138" s="149">
        <v>0</v>
      </c>
      <c r="I138" s="150"/>
      <c r="J138" s="151"/>
      <c r="K138" s="150">
        <f t="shared" si="1"/>
        <v>0</v>
      </c>
      <c r="L138" s="151"/>
      <c r="M138" s="152"/>
      <c r="N138" s="153" t="s">
        <v>1</v>
      </c>
      <c r="O138" s="139" t="s">
        <v>35</v>
      </c>
      <c r="P138" s="140">
        <f t="shared" si="2"/>
        <v>0</v>
      </c>
      <c r="Q138" s="140">
        <f t="shared" si="3"/>
        <v>0</v>
      </c>
      <c r="R138" s="140">
        <f t="shared" si="4"/>
        <v>0</v>
      </c>
      <c r="S138" s="141">
        <v>0</v>
      </c>
      <c r="T138" s="141">
        <f t="shared" si="5"/>
        <v>0</v>
      </c>
      <c r="U138" s="141">
        <v>4.6999999999999999E-4</v>
      </c>
      <c r="V138" s="141">
        <f t="shared" si="6"/>
        <v>0</v>
      </c>
      <c r="W138" s="141">
        <v>0</v>
      </c>
      <c r="X138" s="142">
        <f t="shared" si="7"/>
        <v>0</v>
      </c>
      <c r="AR138" s="143" t="s">
        <v>143</v>
      </c>
      <c r="AT138" s="143" t="s">
        <v>132</v>
      </c>
      <c r="AU138" s="143" t="s">
        <v>127</v>
      </c>
      <c r="AY138" s="14" t="s">
        <v>114</v>
      </c>
      <c r="BE138" s="144">
        <f t="shared" si="8"/>
        <v>0</v>
      </c>
      <c r="BF138" s="144">
        <f t="shared" si="9"/>
        <v>0</v>
      </c>
      <c r="BG138" s="144">
        <f t="shared" si="10"/>
        <v>0</v>
      </c>
      <c r="BH138" s="144">
        <f t="shared" si="11"/>
        <v>0</v>
      </c>
      <c r="BI138" s="144">
        <f t="shared" si="12"/>
        <v>0</v>
      </c>
      <c r="BJ138" s="14" t="s">
        <v>121</v>
      </c>
      <c r="BK138" s="144">
        <f t="shared" si="13"/>
        <v>0</v>
      </c>
      <c r="BL138" s="14" t="s">
        <v>143</v>
      </c>
      <c r="BM138" s="143" t="s">
        <v>181</v>
      </c>
    </row>
    <row r="139" spans="2:65" s="1" customFormat="1" ht="16.5" customHeight="1">
      <c r="B139" s="130"/>
      <c r="C139" s="131" t="s">
        <v>182</v>
      </c>
      <c r="D139" s="131" t="s">
        <v>116</v>
      </c>
      <c r="E139" s="132" t="s">
        <v>183</v>
      </c>
      <c r="F139" s="133" t="s">
        <v>184</v>
      </c>
      <c r="G139" s="134" t="s">
        <v>148</v>
      </c>
      <c r="H139" s="135">
        <v>1</v>
      </c>
      <c r="I139" s="136"/>
      <c r="J139" s="136"/>
      <c r="K139" s="136">
        <f t="shared" si="1"/>
        <v>0</v>
      </c>
      <c r="L139" s="137"/>
      <c r="M139" s="26"/>
      <c r="N139" s="138" t="s">
        <v>1</v>
      </c>
      <c r="O139" s="139" t="s">
        <v>35</v>
      </c>
      <c r="P139" s="140">
        <f t="shared" si="2"/>
        <v>0</v>
      </c>
      <c r="Q139" s="140">
        <f t="shared" si="3"/>
        <v>0</v>
      </c>
      <c r="R139" s="140">
        <f t="shared" si="4"/>
        <v>0</v>
      </c>
      <c r="S139" s="141">
        <v>1.27</v>
      </c>
      <c r="T139" s="141">
        <f t="shared" si="5"/>
        <v>1.27</v>
      </c>
      <c r="U139" s="141">
        <v>0</v>
      </c>
      <c r="V139" s="141">
        <f t="shared" si="6"/>
        <v>0</v>
      </c>
      <c r="W139" s="141">
        <v>0</v>
      </c>
      <c r="X139" s="142">
        <f t="shared" si="7"/>
        <v>0</v>
      </c>
      <c r="AR139" s="143" t="s">
        <v>138</v>
      </c>
      <c r="AT139" s="143" t="s">
        <v>116</v>
      </c>
      <c r="AU139" s="143" t="s">
        <v>127</v>
      </c>
      <c r="AY139" s="14" t="s">
        <v>114</v>
      </c>
      <c r="BE139" s="144">
        <f t="shared" si="8"/>
        <v>0</v>
      </c>
      <c r="BF139" s="144">
        <f t="shared" si="9"/>
        <v>0</v>
      </c>
      <c r="BG139" s="144">
        <f t="shared" si="10"/>
        <v>0</v>
      </c>
      <c r="BH139" s="144">
        <f t="shared" si="11"/>
        <v>0</v>
      </c>
      <c r="BI139" s="144">
        <f t="shared" si="12"/>
        <v>0</v>
      </c>
      <c r="BJ139" s="14" t="s">
        <v>121</v>
      </c>
      <c r="BK139" s="144">
        <f t="shared" si="13"/>
        <v>0</v>
      </c>
      <c r="BL139" s="14" t="s">
        <v>138</v>
      </c>
      <c r="BM139" s="143" t="s">
        <v>185</v>
      </c>
    </row>
    <row r="140" spans="2:65" s="1" customFormat="1" ht="37.799999999999997" customHeight="1">
      <c r="B140" s="130"/>
      <c r="C140" s="145" t="s">
        <v>186</v>
      </c>
      <c r="D140" s="145" t="s">
        <v>132</v>
      </c>
      <c r="E140" s="146" t="s">
        <v>187</v>
      </c>
      <c r="F140" s="147" t="s">
        <v>188</v>
      </c>
      <c r="G140" s="148" t="s">
        <v>148</v>
      </c>
      <c r="H140" s="149">
        <v>1</v>
      </c>
      <c r="I140" s="150"/>
      <c r="J140" s="151"/>
      <c r="K140" s="150">
        <f t="shared" si="1"/>
        <v>0</v>
      </c>
      <c r="L140" s="151"/>
      <c r="M140" s="152"/>
      <c r="N140" s="153" t="s">
        <v>1</v>
      </c>
      <c r="O140" s="139" t="s">
        <v>35</v>
      </c>
      <c r="P140" s="140">
        <f t="shared" si="2"/>
        <v>0</v>
      </c>
      <c r="Q140" s="140">
        <f t="shared" si="3"/>
        <v>0</v>
      </c>
      <c r="R140" s="140">
        <f t="shared" si="4"/>
        <v>0</v>
      </c>
      <c r="S140" s="141">
        <v>0</v>
      </c>
      <c r="T140" s="141">
        <f t="shared" si="5"/>
        <v>0</v>
      </c>
      <c r="U140" s="141">
        <v>1.2E-4</v>
      </c>
      <c r="V140" s="141">
        <f t="shared" si="6"/>
        <v>1.2E-4</v>
      </c>
      <c r="W140" s="141">
        <v>0</v>
      </c>
      <c r="X140" s="142">
        <f t="shared" si="7"/>
        <v>0</v>
      </c>
      <c r="AR140" s="143" t="s">
        <v>143</v>
      </c>
      <c r="AT140" s="143" t="s">
        <v>132</v>
      </c>
      <c r="AU140" s="143" t="s">
        <v>127</v>
      </c>
      <c r="AY140" s="14" t="s">
        <v>114</v>
      </c>
      <c r="BE140" s="144">
        <f t="shared" si="8"/>
        <v>0</v>
      </c>
      <c r="BF140" s="144">
        <f t="shared" si="9"/>
        <v>0</v>
      </c>
      <c r="BG140" s="144">
        <f t="shared" si="10"/>
        <v>0</v>
      </c>
      <c r="BH140" s="144">
        <f t="shared" si="11"/>
        <v>0</v>
      </c>
      <c r="BI140" s="144">
        <f t="shared" si="12"/>
        <v>0</v>
      </c>
      <c r="BJ140" s="14" t="s">
        <v>121</v>
      </c>
      <c r="BK140" s="144">
        <f t="shared" si="13"/>
        <v>0</v>
      </c>
      <c r="BL140" s="14" t="s">
        <v>143</v>
      </c>
      <c r="BM140" s="143" t="s">
        <v>189</v>
      </c>
    </row>
    <row r="141" spans="2:65" s="1" customFormat="1" ht="21.75" customHeight="1">
      <c r="B141" s="130"/>
      <c r="C141" s="131" t="s">
        <v>190</v>
      </c>
      <c r="D141" s="131" t="s">
        <v>116</v>
      </c>
      <c r="E141" s="132" t="s">
        <v>191</v>
      </c>
      <c r="F141" s="133" t="s">
        <v>192</v>
      </c>
      <c r="G141" s="134" t="s">
        <v>148</v>
      </c>
      <c r="H141" s="135">
        <v>1</v>
      </c>
      <c r="I141" s="136"/>
      <c r="J141" s="136"/>
      <c r="K141" s="136">
        <f t="shared" si="1"/>
        <v>0</v>
      </c>
      <c r="L141" s="137"/>
      <c r="M141" s="26"/>
      <c r="N141" s="138" t="s">
        <v>1</v>
      </c>
      <c r="O141" s="139" t="s">
        <v>35</v>
      </c>
      <c r="P141" s="140">
        <f t="shared" si="2"/>
        <v>0</v>
      </c>
      <c r="Q141" s="140">
        <f t="shared" si="3"/>
        <v>0</v>
      </c>
      <c r="R141" s="140">
        <f t="shared" si="4"/>
        <v>0</v>
      </c>
      <c r="S141" s="141">
        <v>2.2200000000000002</v>
      </c>
      <c r="T141" s="141">
        <f t="shared" si="5"/>
        <v>2.2200000000000002</v>
      </c>
      <c r="U141" s="141">
        <v>0</v>
      </c>
      <c r="V141" s="141">
        <f t="shared" si="6"/>
        <v>0</v>
      </c>
      <c r="W141" s="141">
        <v>0</v>
      </c>
      <c r="X141" s="142">
        <f t="shared" si="7"/>
        <v>0</v>
      </c>
      <c r="AR141" s="143" t="s">
        <v>138</v>
      </c>
      <c r="AT141" s="143" t="s">
        <v>116</v>
      </c>
      <c r="AU141" s="143" t="s">
        <v>127</v>
      </c>
      <c r="AY141" s="14" t="s">
        <v>114</v>
      </c>
      <c r="BE141" s="144">
        <f t="shared" si="8"/>
        <v>0</v>
      </c>
      <c r="BF141" s="144">
        <f t="shared" si="9"/>
        <v>0</v>
      </c>
      <c r="BG141" s="144">
        <f t="shared" si="10"/>
        <v>0</v>
      </c>
      <c r="BH141" s="144">
        <f t="shared" si="11"/>
        <v>0</v>
      </c>
      <c r="BI141" s="144">
        <f t="shared" si="12"/>
        <v>0</v>
      </c>
      <c r="BJ141" s="14" t="s">
        <v>121</v>
      </c>
      <c r="BK141" s="144">
        <f t="shared" si="13"/>
        <v>0</v>
      </c>
      <c r="BL141" s="14" t="s">
        <v>138</v>
      </c>
      <c r="BM141" s="143" t="s">
        <v>193</v>
      </c>
    </row>
    <row r="142" spans="2:65" s="1" customFormat="1" ht="33" customHeight="1">
      <c r="B142" s="130"/>
      <c r="C142" s="145" t="s">
        <v>194</v>
      </c>
      <c r="D142" s="145" t="s">
        <v>132</v>
      </c>
      <c r="E142" s="146" t="s">
        <v>195</v>
      </c>
      <c r="F142" s="147" t="s">
        <v>196</v>
      </c>
      <c r="G142" s="148" t="s">
        <v>197</v>
      </c>
      <c r="H142" s="149">
        <v>1</v>
      </c>
      <c r="I142" s="150"/>
      <c r="J142" s="151"/>
      <c r="K142" s="150">
        <f t="shared" si="1"/>
        <v>0</v>
      </c>
      <c r="L142" s="151"/>
      <c r="M142" s="152"/>
      <c r="N142" s="153" t="s">
        <v>1</v>
      </c>
      <c r="O142" s="139" t="s">
        <v>35</v>
      </c>
      <c r="P142" s="140">
        <f t="shared" si="2"/>
        <v>0</v>
      </c>
      <c r="Q142" s="140">
        <f t="shared" si="3"/>
        <v>0</v>
      </c>
      <c r="R142" s="140">
        <f t="shared" si="4"/>
        <v>0</v>
      </c>
      <c r="S142" s="141">
        <v>0</v>
      </c>
      <c r="T142" s="141">
        <f t="shared" si="5"/>
        <v>0</v>
      </c>
      <c r="U142" s="141">
        <v>6.9999999999999999E-4</v>
      </c>
      <c r="V142" s="141">
        <f t="shared" si="6"/>
        <v>6.9999999999999999E-4</v>
      </c>
      <c r="W142" s="141">
        <v>0</v>
      </c>
      <c r="X142" s="142">
        <f t="shared" si="7"/>
        <v>0</v>
      </c>
      <c r="AR142" s="143" t="s">
        <v>198</v>
      </c>
      <c r="AT142" s="143" t="s">
        <v>132</v>
      </c>
      <c r="AU142" s="143" t="s">
        <v>127</v>
      </c>
      <c r="AY142" s="14" t="s">
        <v>114</v>
      </c>
      <c r="BE142" s="144">
        <f t="shared" si="8"/>
        <v>0</v>
      </c>
      <c r="BF142" s="144">
        <f t="shared" si="9"/>
        <v>0</v>
      </c>
      <c r="BG142" s="144">
        <f t="shared" si="10"/>
        <v>0</v>
      </c>
      <c r="BH142" s="144">
        <f t="shared" si="11"/>
        <v>0</v>
      </c>
      <c r="BI142" s="144">
        <f t="shared" si="12"/>
        <v>0</v>
      </c>
      <c r="BJ142" s="14" t="s">
        <v>121</v>
      </c>
      <c r="BK142" s="144">
        <f t="shared" si="13"/>
        <v>0</v>
      </c>
      <c r="BL142" s="14" t="s">
        <v>138</v>
      </c>
      <c r="BM142" s="143" t="s">
        <v>199</v>
      </c>
    </row>
    <row r="143" spans="2:65" s="1" customFormat="1" ht="24.15" customHeight="1">
      <c r="B143" s="130"/>
      <c r="C143" s="131" t="s">
        <v>200</v>
      </c>
      <c r="D143" s="131" t="s">
        <v>116</v>
      </c>
      <c r="E143" s="132" t="s">
        <v>201</v>
      </c>
      <c r="F143" s="133" t="s">
        <v>202</v>
      </c>
      <c r="G143" s="134" t="s">
        <v>125</v>
      </c>
      <c r="H143" s="135">
        <v>50</v>
      </c>
      <c r="I143" s="136"/>
      <c r="J143" s="136"/>
      <c r="K143" s="136">
        <f t="shared" si="1"/>
        <v>0</v>
      </c>
      <c r="L143" s="137"/>
      <c r="M143" s="26"/>
      <c r="N143" s="138" t="s">
        <v>1</v>
      </c>
      <c r="O143" s="139" t="s">
        <v>35</v>
      </c>
      <c r="P143" s="140">
        <f t="shared" si="2"/>
        <v>0</v>
      </c>
      <c r="Q143" s="140">
        <f t="shared" si="3"/>
        <v>0</v>
      </c>
      <c r="R143" s="140">
        <f t="shared" si="4"/>
        <v>0</v>
      </c>
      <c r="S143" s="141">
        <v>0.11799999999999999</v>
      </c>
      <c r="T143" s="141">
        <f t="shared" si="5"/>
        <v>5.8999999999999995</v>
      </c>
      <c r="U143" s="141">
        <v>0</v>
      </c>
      <c r="V143" s="141">
        <f t="shared" si="6"/>
        <v>0</v>
      </c>
      <c r="W143" s="141">
        <v>0</v>
      </c>
      <c r="X143" s="142">
        <f t="shared" si="7"/>
        <v>0</v>
      </c>
      <c r="AR143" s="143" t="s">
        <v>138</v>
      </c>
      <c r="AT143" s="143" t="s">
        <v>116</v>
      </c>
      <c r="AU143" s="143" t="s">
        <v>127</v>
      </c>
      <c r="AY143" s="14" t="s">
        <v>114</v>
      </c>
      <c r="BE143" s="144">
        <f t="shared" si="8"/>
        <v>0</v>
      </c>
      <c r="BF143" s="144">
        <f t="shared" si="9"/>
        <v>0</v>
      </c>
      <c r="BG143" s="144">
        <f t="shared" si="10"/>
        <v>0</v>
      </c>
      <c r="BH143" s="144">
        <f t="shared" si="11"/>
        <v>0</v>
      </c>
      <c r="BI143" s="144">
        <f t="shared" si="12"/>
        <v>0</v>
      </c>
      <c r="BJ143" s="14" t="s">
        <v>121</v>
      </c>
      <c r="BK143" s="144">
        <f t="shared" si="13"/>
        <v>0</v>
      </c>
      <c r="BL143" s="14" t="s">
        <v>138</v>
      </c>
      <c r="BM143" s="143" t="s">
        <v>203</v>
      </c>
    </row>
    <row r="144" spans="2:65" s="1" customFormat="1" ht="16.5" customHeight="1">
      <c r="B144" s="130"/>
      <c r="C144" s="145" t="s">
        <v>204</v>
      </c>
      <c r="D144" s="145" t="s">
        <v>132</v>
      </c>
      <c r="E144" s="146" t="s">
        <v>205</v>
      </c>
      <c r="F144" s="147" t="s">
        <v>206</v>
      </c>
      <c r="G144" s="148" t="s">
        <v>207</v>
      </c>
      <c r="H144" s="149">
        <v>47.1</v>
      </c>
      <c r="I144" s="150"/>
      <c r="J144" s="151"/>
      <c r="K144" s="150">
        <f t="shared" si="1"/>
        <v>0</v>
      </c>
      <c r="L144" s="151"/>
      <c r="M144" s="152"/>
      <c r="N144" s="153" t="s">
        <v>1</v>
      </c>
      <c r="O144" s="139" t="s">
        <v>35</v>
      </c>
      <c r="P144" s="140">
        <f t="shared" si="2"/>
        <v>0</v>
      </c>
      <c r="Q144" s="140">
        <f t="shared" si="3"/>
        <v>0</v>
      </c>
      <c r="R144" s="140">
        <f t="shared" si="4"/>
        <v>0</v>
      </c>
      <c r="S144" s="141">
        <v>0</v>
      </c>
      <c r="T144" s="141">
        <f t="shared" si="5"/>
        <v>0</v>
      </c>
      <c r="U144" s="141">
        <v>1E-3</v>
      </c>
      <c r="V144" s="141">
        <f t="shared" si="6"/>
        <v>4.7100000000000003E-2</v>
      </c>
      <c r="W144" s="141">
        <v>0</v>
      </c>
      <c r="X144" s="142">
        <f t="shared" si="7"/>
        <v>0</v>
      </c>
      <c r="AR144" s="143" t="s">
        <v>143</v>
      </c>
      <c r="AT144" s="143" t="s">
        <v>132</v>
      </c>
      <c r="AU144" s="143" t="s">
        <v>127</v>
      </c>
      <c r="AY144" s="14" t="s">
        <v>114</v>
      </c>
      <c r="BE144" s="144">
        <f t="shared" si="8"/>
        <v>0</v>
      </c>
      <c r="BF144" s="144">
        <f t="shared" si="9"/>
        <v>0</v>
      </c>
      <c r="BG144" s="144">
        <f t="shared" si="10"/>
        <v>0</v>
      </c>
      <c r="BH144" s="144">
        <f t="shared" si="11"/>
        <v>0</v>
      </c>
      <c r="BI144" s="144">
        <f t="shared" si="12"/>
        <v>0</v>
      </c>
      <c r="BJ144" s="14" t="s">
        <v>121</v>
      </c>
      <c r="BK144" s="144">
        <f t="shared" si="13"/>
        <v>0</v>
      </c>
      <c r="BL144" s="14" t="s">
        <v>143</v>
      </c>
      <c r="BM144" s="143" t="s">
        <v>208</v>
      </c>
    </row>
    <row r="145" spans="2:65" s="1" customFormat="1" ht="24.15" customHeight="1">
      <c r="B145" s="130"/>
      <c r="C145" s="131" t="s">
        <v>209</v>
      </c>
      <c r="D145" s="131" t="s">
        <v>116</v>
      </c>
      <c r="E145" s="132" t="s">
        <v>210</v>
      </c>
      <c r="F145" s="133" t="s">
        <v>211</v>
      </c>
      <c r="G145" s="134" t="s">
        <v>125</v>
      </c>
      <c r="H145" s="135">
        <v>5</v>
      </c>
      <c r="I145" s="136"/>
      <c r="J145" s="136"/>
      <c r="K145" s="136">
        <f t="shared" si="1"/>
        <v>0</v>
      </c>
      <c r="L145" s="137"/>
      <c r="M145" s="26"/>
      <c r="N145" s="138" t="s">
        <v>1</v>
      </c>
      <c r="O145" s="139" t="s">
        <v>35</v>
      </c>
      <c r="P145" s="140">
        <f t="shared" si="2"/>
        <v>0</v>
      </c>
      <c r="Q145" s="140">
        <f t="shared" si="3"/>
        <v>0</v>
      </c>
      <c r="R145" s="140">
        <f t="shared" si="4"/>
        <v>0</v>
      </c>
      <c r="S145" s="141">
        <v>9.5000000000000001E-2</v>
      </c>
      <c r="T145" s="141">
        <f t="shared" si="5"/>
        <v>0.47499999999999998</v>
      </c>
      <c r="U145" s="141">
        <v>0</v>
      </c>
      <c r="V145" s="141">
        <f t="shared" si="6"/>
        <v>0</v>
      </c>
      <c r="W145" s="141">
        <v>0</v>
      </c>
      <c r="X145" s="142">
        <f t="shared" si="7"/>
        <v>0</v>
      </c>
      <c r="AR145" s="143" t="s">
        <v>138</v>
      </c>
      <c r="AT145" s="143" t="s">
        <v>116</v>
      </c>
      <c r="AU145" s="143" t="s">
        <v>127</v>
      </c>
      <c r="AY145" s="14" t="s">
        <v>114</v>
      </c>
      <c r="BE145" s="144">
        <f t="shared" si="8"/>
        <v>0</v>
      </c>
      <c r="BF145" s="144">
        <f t="shared" si="9"/>
        <v>0</v>
      </c>
      <c r="BG145" s="144">
        <f t="shared" si="10"/>
        <v>0</v>
      </c>
      <c r="BH145" s="144">
        <f t="shared" si="11"/>
        <v>0</v>
      </c>
      <c r="BI145" s="144">
        <f t="shared" si="12"/>
        <v>0</v>
      </c>
      <c r="BJ145" s="14" t="s">
        <v>121</v>
      </c>
      <c r="BK145" s="144">
        <f t="shared" si="13"/>
        <v>0</v>
      </c>
      <c r="BL145" s="14" t="s">
        <v>138</v>
      </c>
      <c r="BM145" s="143" t="s">
        <v>212</v>
      </c>
    </row>
    <row r="146" spans="2:65" s="1" customFormat="1" ht="16.5" customHeight="1">
      <c r="B146" s="130"/>
      <c r="C146" s="145" t="s">
        <v>213</v>
      </c>
      <c r="D146" s="145" t="s">
        <v>132</v>
      </c>
      <c r="E146" s="146" t="s">
        <v>214</v>
      </c>
      <c r="F146" s="147" t="s">
        <v>215</v>
      </c>
      <c r="G146" s="148" t="s">
        <v>207</v>
      </c>
      <c r="H146" s="149">
        <v>4.375</v>
      </c>
      <c r="I146" s="150"/>
      <c r="J146" s="151"/>
      <c r="K146" s="150">
        <f t="shared" si="1"/>
        <v>0</v>
      </c>
      <c r="L146" s="151"/>
      <c r="M146" s="152"/>
      <c r="N146" s="153" t="s">
        <v>1</v>
      </c>
      <c r="O146" s="139" t="s">
        <v>35</v>
      </c>
      <c r="P146" s="140">
        <f t="shared" si="2"/>
        <v>0</v>
      </c>
      <c r="Q146" s="140">
        <f t="shared" si="3"/>
        <v>0</v>
      </c>
      <c r="R146" s="140">
        <f t="shared" si="4"/>
        <v>0</v>
      </c>
      <c r="S146" s="141">
        <v>0</v>
      </c>
      <c r="T146" s="141">
        <f t="shared" si="5"/>
        <v>0</v>
      </c>
      <c r="U146" s="141">
        <v>1E-3</v>
      </c>
      <c r="V146" s="141">
        <f t="shared" si="6"/>
        <v>4.3750000000000004E-3</v>
      </c>
      <c r="W146" s="141">
        <v>0</v>
      </c>
      <c r="X146" s="142">
        <f t="shared" si="7"/>
        <v>0</v>
      </c>
      <c r="AR146" s="143" t="s">
        <v>143</v>
      </c>
      <c r="AT146" s="143" t="s">
        <v>132</v>
      </c>
      <c r="AU146" s="143" t="s">
        <v>127</v>
      </c>
      <c r="AY146" s="14" t="s">
        <v>114</v>
      </c>
      <c r="BE146" s="144">
        <f t="shared" si="8"/>
        <v>0</v>
      </c>
      <c r="BF146" s="144">
        <f t="shared" si="9"/>
        <v>0</v>
      </c>
      <c r="BG146" s="144">
        <f t="shared" si="10"/>
        <v>0</v>
      </c>
      <c r="BH146" s="144">
        <f t="shared" si="11"/>
        <v>0</v>
      </c>
      <c r="BI146" s="144">
        <f t="shared" si="12"/>
        <v>0</v>
      </c>
      <c r="BJ146" s="14" t="s">
        <v>121</v>
      </c>
      <c r="BK146" s="144">
        <f t="shared" si="13"/>
        <v>0</v>
      </c>
      <c r="BL146" s="14" t="s">
        <v>143</v>
      </c>
      <c r="BM146" s="143" t="s">
        <v>216</v>
      </c>
    </row>
    <row r="147" spans="2:65" s="12" customFormat="1" ht="10.199999999999999">
      <c r="B147" s="154"/>
      <c r="D147" s="155" t="s">
        <v>217</v>
      </c>
      <c r="F147" s="156" t="s">
        <v>218</v>
      </c>
      <c r="H147" s="157">
        <v>4.375</v>
      </c>
      <c r="M147" s="154"/>
      <c r="N147" s="158"/>
      <c r="X147" s="159"/>
      <c r="AT147" s="160" t="s">
        <v>217</v>
      </c>
      <c r="AU147" s="160" t="s">
        <v>127</v>
      </c>
      <c r="AV147" s="12" t="s">
        <v>121</v>
      </c>
      <c r="AW147" s="12" t="s">
        <v>3</v>
      </c>
      <c r="AX147" s="12" t="s">
        <v>76</v>
      </c>
      <c r="AY147" s="160" t="s">
        <v>114</v>
      </c>
    </row>
    <row r="148" spans="2:65" s="1" customFormat="1" ht="24.15" customHeight="1">
      <c r="B148" s="130"/>
      <c r="C148" s="131" t="s">
        <v>219</v>
      </c>
      <c r="D148" s="131" t="s">
        <v>116</v>
      </c>
      <c r="E148" s="132" t="s">
        <v>220</v>
      </c>
      <c r="F148" s="133" t="s">
        <v>221</v>
      </c>
      <c r="G148" s="134" t="s">
        <v>125</v>
      </c>
      <c r="H148" s="135">
        <v>53</v>
      </c>
      <c r="I148" s="136"/>
      <c r="J148" s="136"/>
      <c r="K148" s="136">
        <f>ROUND(P148*H148,2)</f>
        <v>0</v>
      </c>
      <c r="L148" s="137"/>
      <c r="M148" s="26"/>
      <c r="N148" s="138" t="s">
        <v>1</v>
      </c>
      <c r="O148" s="139" t="s">
        <v>35</v>
      </c>
      <c r="P148" s="140">
        <f>I148+J148</f>
        <v>0</v>
      </c>
      <c r="Q148" s="140">
        <f>ROUND(I148*H148,2)</f>
        <v>0</v>
      </c>
      <c r="R148" s="140">
        <f>ROUND(J148*H148,2)</f>
        <v>0</v>
      </c>
      <c r="S148" s="141">
        <v>0.14000000000000001</v>
      </c>
      <c r="T148" s="141">
        <f>S148*H148</f>
        <v>7.4200000000000008</v>
      </c>
      <c r="U148" s="141">
        <v>0</v>
      </c>
      <c r="V148" s="141">
        <f>U148*H148</f>
        <v>0</v>
      </c>
      <c r="W148" s="141">
        <v>0</v>
      </c>
      <c r="X148" s="142">
        <f>W148*H148</f>
        <v>0</v>
      </c>
      <c r="AR148" s="143" t="s">
        <v>138</v>
      </c>
      <c r="AT148" s="143" t="s">
        <v>116</v>
      </c>
      <c r="AU148" s="143" t="s">
        <v>127</v>
      </c>
      <c r="AY148" s="14" t="s">
        <v>114</v>
      </c>
      <c r="BE148" s="144">
        <f>IF(O148="základná",K148,0)</f>
        <v>0</v>
      </c>
      <c r="BF148" s="144">
        <f>IF(O148="znížená",K148,0)</f>
        <v>0</v>
      </c>
      <c r="BG148" s="144">
        <f>IF(O148="zákl. prenesená",K148,0)</f>
        <v>0</v>
      </c>
      <c r="BH148" s="144">
        <f>IF(O148="zníž. prenesená",K148,0)</f>
        <v>0</v>
      </c>
      <c r="BI148" s="144">
        <f>IF(O148="nulová",K148,0)</f>
        <v>0</v>
      </c>
      <c r="BJ148" s="14" t="s">
        <v>121</v>
      </c>
      <c r="BK148" s="144">
        <f>ROUND(P148*H148,2)</f>
        <v>0</v>
      </c>
      <c r="BL148" s="14" t="s">
        <v>138</v>
      </c>
      <c r="BM148" s="143" t="s">
        <v>222</v>
      </c>
    </row>
    <row r="149" spans="2:65" s="1" customFormat="1" ht="16.5" customHeight="1">
      <c r="B149" s="130"/>
      <c r="C149" s="145" t="s">
        <v>223</v>
      </c>
      <c r="D149" s="145" t="s">
        <v>132</v>
      </c>
      <c r="E149" s="146" t="s">
        <v>224</v>
      </c>
      <c r="F149" s="147" t="s">
        <v>225</v>
      </c>
      <c r="G149" s="148" t="s">
        <v>125</v>
      </c>
      <c r="H149" s="149">
        <v>53</v>
      </c>
      <c r="I149" s="150"/>
      <c r="J149" s="151"/>
      <c r="K149" s="150">
        <f>ROUND(P149*H149,2)</f>
        <v>0</v>
      </c>
      <c r="L149" s="151"/>
      <c r="M149" s="152"/>
      <c r="N149" s="153" t="s">
        <v>1</v>
      </c>
      <c r="O149" s="139" t="s">
        <v>35</v>
      </c>
      <c r="P149" s="140">
        <f>I149+J149</f>
        <v>0</v>
      </c>
      <c r="Q149" s="140">
        <f>ROUND(I149*H149,2)</f>
        <v>0</v>
      </c>
      <c r="R149" s="140">
        <f>ROUND(J149*H149,2)</f>
        <v>0</v>
      </c>
      <c r="S149" s="141">
        <v>0</v>
      </c>
      <c r="T149" s="141">
        <f>S149*H149</f>
        <v>0</v>
      </c>
      <c r="U149" s="141">
        <v>3.0599999999999998E-3</v>
      </c>
      <c r="V149" s="141">
        <f>U149*H149</f>
        <v>0.16217999999999999</v>
      </c>
      <c r="W149" s="141">
        <v>0</v>
      </c>
      <c r="X149" s="142">
        <f>W149*H149</f>
        <v>0</v>
      </c>
      <c r="AR149" s="143" t="s">
        <v>143</v>
      </c>
      <c r="AT149" s="143" t="s">
        <v>132</v>
      </c>
      <c r="AU149" s="143" t="s">
        <v>127</v>
      </c>
      <c r="AY149" s="14" t="s">
        <v>114</v>
      </c>
      <c r="BE149" s="144">
        <f>IF(O149="základná",K149,0)</f>
        <v>0</v>
      </c>
      <c r="BF149" s="144">
        <f>IF(O149="znížená",K149,0)</f>
        <v>0</v>
      </c>
      <c r="BG149" s="144">
        <f>IF(O149="zákl. prenesená",K149,0)</f>
        <v>0</v>
      </c>
      <c r="BH149" s="144">
        <f>IF(O149="zníž. prenesená",K149,0)</f>
        <v>0</v>
      </c>
      <c r="BI149" s="144">
        <f>IF(O149="nulová",K149,0)</f>
        <v>0</v>
      </c>
      <c r="BJ149" s="14" t="s">
        <v>121</v>
      </c>
      <c r="BK149" s="144">
        <f>ROUND(P149*H149,2)</f>
        <v>0</v>
      </c>
      <c r="BL149" s="14" t="s">
        <v>143</v>
      </c>
      <c r="BM149" s="143" t="s">
        <v>226</v>
      </c>
    </row>
    <row r="150" spans="2:65" s="1" customFormat="1" ht="21.75" customHeight="1">
      <c r="B150" s="130"/>
      <c r="C150" s="131" t="s">
        <v>227</v>
      </c>
      <c r="D150" s="131" t="s">
        <v>116</v>
      </c>
      <c r="E150" s="132" t="s">
        <v>228</v>
      </c>
      <c r="F150" s="133" t="s">
        <v>229</v>
      </c>
      <c r="G150" s="134" t="s">
        <v>125</v>
      </c>
      <c r="H150" s="135">
        <v>32</v>
      </c>
      <c r="I150" s="136"/>
      <c r="J150" s="136"/>
      <c r="K150" s="136">
        <f>ROUND(P150*H150,2)</f>
        <v>0</v>
      </c>
      <c r="L150" s="137"/>
      <c r="M150" s="26"/>
      <c r="N150" s="138" t="s">
        <v>1</v>
      </c>
      <c r="O150" s="139" t="s">
        <v>35</v>
      </c>
      <c r="P150" s="140">
        <f>I150+J150</f>
        <v>0</v>
      </c>
      <c r="Q150" s="140">
        <f>ROUND(I150*H150,2)</f>
        <v>0</v>
      </c>
      <c r="R150" s="140">
        <f>ROUND(J150*H150,2)</f>
        <v>0</v>
      </c>
      <c r="S150" s="141">
        <v>0.94299999999999995</v>
      </c>
      <c r="T150" s="141">
        <f>S150*H150</f>
        <v>30.175999999999998</v>
      </c>
      <c r="U150" s="141">
        <v>0</v>
      </c>
      <c r="V150" s="141">
        <f>U150*H150</f>
        <v>0</v>
      </c>
      <c r="W150" s="141">
        <v>0</v>
      </c>
      <c r="X150" s="142">
        <f>W150*H150</f>
        <v>0</v>
      </c>
      <c r="AR150" s="143" t="s">
        <v>138</v>
      </c>
      <c r="AT150" s="143" t="s">
        <v>116</v>
      </c>
      <c r="AU150" s="143" t="s">
        <v>127</v>
      </c>
      <c r="AY150" s="14" t="s">
        <v>114</v>
      </c>
      <c r="BE150" s="144">
        <f>IF(O150="základná",K150,0)</f>
        <v>0</v>
      </c>
      <c r="BF150" s="144">
        <f>IF(O150="znížená",K150,0)</f>
        <v>0</v>
      </c>
      <c r="BG150" s="144">
        <f>IF(O150="zákl. prenesená",K150,0)</f>
        <v>0</v>
      </c>
      <c r="BH150" s="144">
        <f>IF(O150="zníž. prenesená",K150,0)</f>
        <v>0</v>
      </c>
      <c r="BI150" s="144">
        <f>IF(O150="nulová",K150,0)</f>
        <v>0</v>
      </c>
      <c r="BJ150" s="14" t="s">
        <v>121</v>
      </c>
      <c r="BK150" s="144">
        <f>ROUND(P150*H150,2)</f>
        <v>0</v>
      </c>
      <c r="BL150" s="14" t="s">
        <v>138</v>
      </c>
      <c r="BM150" s="143" t="s">
        <v>230</v>
      </c>
    </row>
    <row r="151" spans="2:65" s="11" customFormat="1" ht="20.85" customHeight="1">
      <c r="B151" s="118"/>
      <c r="D151" s="119" t="s">
        <v>70</v>
      </c>
      <c r="E151" s="128" t="s">
        <v>231</v>
      </c>
      <c r="F151" s="128" t="s">
        <v>232</v>
      </c>
      <c r="K151" s="129">
        <f>BK151</f>
        <v>0</v>
      </c>
      <c r="M151" s="118"/>
      <c r="N151" s="122"/>
      <c r="Q151" s="123">
        <f>Q152</f>
        <v>0</v>
      </c>
      <c r="R151" s="123">
        <f>R152</f>
        <v>0</v>
      </c>
      <c r="T151" s="124">
        <f>T152</f>
        <v>6.2080000000000002</v>
      </c>
      <c r="V151" s="124">
        <f>V152</f>
        <v>0</v>
      </c>
      <c r="X151" s="125">
        <f>X152</f>
        <v>0</v>
      </c>
      <c r="AR151" s="119" t="s">
        <v>127</v>
      </c>
      <c r="AT151" s="126" t="s">
        <v>70</v>
      </c>
      <c r="AU151" s="126" t="s">
        <v>121</v>
      </c>
      <c r="AY151" s="119" t="s">
        <v>114</v>
      </c>
      <c r="BK151" s="127">
        <f>BK152</f>
        <v>0</v>
      </c>
    </row>
    <row r="152" spans="2:65" s="1" customFormat="1" ht="24.15" customHeight="1">
      <c r="B152" s="130"/>
      <c r="C152" s="131" t="s">
        <v>233</v>
      </c>
      <c r="D152" s="131" t="s">
        <v>116</v>
      </c>
      <c r="E152" s="132" t="s">
        <v>234</v>
      </c>
      <c r="F152" s="133" t="s">
        <v>235</v>
      </c>
      <c r="G152" s="134" t="s">
        <v>148</v>
      </c>
      <c r="H152" s="135">
        <v>32</v>
      </c>
      <c r="I152" s="136"/>
      <c r="J152" s="136"/>
      <c r="K152" s="136">
        <f>ROUND(P152*H152,2)</f>
        <v>0</v>
      </c>
      <c r="L152" s="137"/>
      <c r="M152" s="26"/>
      <c r="N152" s="138" t="s">
        <v>1</v>
      </c>
      <c r="O152" s="139" t="s">
        <v>35</v>
      </c>
      <c r="P152" s="140">
        <f>I152+J152</f>
        <v>0</v>
      </c>
      <c r="Q152" s="140">
        <f>ROUND(I152*H152,2)</f>
        <v>0</v>
      </c>
      <c r="R152" s="140">
        <f>ROUND(J152*H152,2)</f>
        <v>0</v>
      </c>
      <c r="S152" s="141">
        <v>0.19400000000000001</v>
      </c>
      <c r="T152" s="141">
        <f>S152*H152</f>
        <v>6.2080000000000002</v>
      </c>
      <c r="U152" s="141">
        <v>0</v>
      </c>
      <c r="V152" s="141">
        <f>U152*H152</f>
        <v>0</v>
      </c>
      <c r="W152" s="141">
        <v>0</v>
      </c>
      <c r="X152" s="142">
        <f>W152*H152</f>
        <v>0</v>
      </c>
      <c r="AR152" s="143" t="s">
        <v>138</v>
      </c>
      <c r="AT152" s="143" t="s">
        <v>116</v>
      </c>
      <c r="AU152" s="143" t="s">
        <v>127</v>
      </c>
      <c r="AY152" s="14" t="s">
        <v>114</v>
      </c>
      <c r="BE152" s="144">
        <f>IF(O152="základná",K152,0)</f>
        <v>0</v>
      </c>
      <c r="BF152" s="144">
        <f>IF(O152="znížená",K152,0)</f>
        <v>0</v>
      </c>
      <c r="BG152" s="144">
        <f>IF(O152="zákl. prenesená",K152,0)</f>
        <v>0</v>
      </c>
      <c r="BH152" s="144">
        <f>IF(O152="zníž. prenesená",K152,0)</f>
        <v>0</v>
      </c>
      <c r="BI152" s="144">
        <f>IF(O152="nulová",K152,0)</f>
        <v>0</v>
      </c>
      <c r="BJ152" s="14" t="s">
        <v>121</v>
      </c>
      <c r="BK152" s="144">
        <f>ROUND(P152*H152,2)</f>
        <v>0</v>
      </c>
      <c r="BL152" s="14" t="s">
        <v>138</v>
      </c>
      <c r="BM152" s="143" t="s">
        <v>236</v>
      </c>
    </row>
    <row r="153" spans="2:65" s="11" customFormat="1" ht="20.85" customHeight="1">
      <c r="B153" s="118"/>
      <c r="D153" s="119" t="s">
        <v>70</v>
      </c>
      <c r="E153" s="128" t="s">
        <v>237</v>
      </c>
      <c r="F153" s="128" t="s">
        <v>238</v>
      </c>
      <c r="K153" s="129">
        <f>BK153</f>
        <v>0</v>
      </c>
      <c r="M153" s="118"/>
      <c r="N153" s="122"/>
      <c r="Q153" s="123">
        <f>SUM(Q154:Q164)</f>
        <v>0</v>
      </c>
      <c r="R153" s="123">
        <f>SUM(R154:R164)</f>
        <v>0</v>
      </c>
      <c r="T153" s="124">
        <f>SUM(T154:T164)</f>
        <v>89.936400000000006</v>
      </c>
      <c r="V153" s="124">
        <f>SUM(V154:V164)</f>
        <v>0.41350000000000003</v>
      </c>
      <c r="X153" s="125">
        <f>SUM(X154:X164)</f>
        <v>0</v>
      </c>
      <c r="AR153" s="119" t="s">
        <v>127</v>
      </c>
      <c r="AT153" s="126" t="s">
        <v>70</v>
      </c>
      <c r="AU153" s="126" t="s">
        <v>121</v>
      </c>
      <c r="AY153" s="119" t="s">
        <v>114</v>
      </c>
      <c r="BK153" s="127">
        <f>SUM(BK154:BK164)</f>
        <v>0</v>
      </c>
    </row>
    <row r="154" spans="2:65" s="1" customFormat="1" ht="24.15" customHeight="1">
      <c r="B154" s="130"/>
      <c r="C154" s="131" t="s">
        <v>239</v>
      </c>
      <c r="D154" s="131" t="s">
        <v>116</v>
      </c>
      <c r="E154" s="132" t="s">
        <v>240</v>
      </c>
      <c r="F154" s="133" t="s">
        <v>241</v>
      </c>
      <c r="G154" s="134" t="s">
        <v>125</v>
      </c>
      <c r="H154" s="135">
        <v>50</v>
      </c>
      <c r="I154" s="136"/>
      <c r="J154" s="136"/>
      <c r="K154" s="136">
        <f>ROUND(P154*H154,2)</f>
        <v>0</v>
      </c>
      <c r="L154" s="137"/>
      <c r="M154" s="26"/>
      <c r="N154" s="138" t="s">
        <v>1</v>
      </c>
      <c r="O154" s="139" t="s">
        <v>35</v>
      </c>
      <c r="P154" s="140">
        <f>I154+J154</f>
        <v>0</v>
      </c>
      <c r="Q154" s="140">
        <f>ROUND(I154*H154,2)</f>
        <v>0</v>
      </c>
      <c r="R154" s="140">
        <f>ROUND(J154*H154,2)</f>
        <v>0</v>
      </c>
      <c r="S154" s="141">
        <v>1.1359999999999999</v>
      </c>
      <c r="T154" s="141">
        <f>S154*H154</f>
        <v>56.8</v>
      </c>
      <c r="U154" s="141">
        <v>0</v>
      </c>
      <c r="V154" s="141">
        <f>U154*H154</f>
        <v>0</v>
      </c>
      <c r="W154" s="141">
        <v>0</v>
      </c>
      <c r="X154" s="142">
        <f>W154*H154</f>
        <v>0</v>
      </c>
      <c r="AR154" s="143" t="s">
        <v>138</v>
      </c>
      <c r="AT154" s="143" t="s">
        <v>116</v>
      </c>
      <c r="AU154" s="143" t="s">
        <v>127</v>
      </c>
      <c r="AY154" s="14" t="s">
        <v>114</v>
      </c>
      <c r="BE154" s="144">
        <f>IF(O154="základná",K154,0)</f>
        <v>0</v>
      </c>
      <c r="BF154" s="144">
        <f>IF(O154="znížená",K154,0)</f>
        <v>0</v>
      </c>
      <c r="BG154" s="144">
        <f>IF(O154="zákl. prenesená",K154,0)</f>
        <v>0</v>
      </c>
      <c r="BH154" s="144">
        <f>IF(O154="zníž. prenesená",K154,0)</f>
        <v>0</v>
      </c>
      <c r="BI154" s="144">
        <f>IF(O154="nulová",K154,0)</f>
        <v>0</v>
      </c>
      <c r="BJ154" s="14" t="s">
        <v>121</v>
      </c>
      <c r="BK154" s="144">
        <f>ROUND(P154*H154,2)</f>
        <v>0</v>
      </c>
      <c r="BL154" s="14" t="s">
        <v>138</v>
      </c>
      <c r="BM154" s="143" t="s">
        <v>242</v>
      </c>
    </row>
    <row r="155" spans="2:65" s="1" customFormat="1" ht="24.15" customHeight="1">
      <c r="B155" s="130"/>
      <c r="C155" s="131" t="s">
        <v>243</v>
      </c>
      <c r="D155" s="131" t="s">
        <v>116</v>
      </c>
      <c r="E155" s="132" t="s">
        <v>244</v>
      </c>
      <c r="F155" s="133" t="s">
        <v>245</v>
      </c>
      <c r="G155" s="134" t="s">
        <v>125</v>
      </c>
      <c r="H155" s="135">
        <v>50</v>
      </c>
      <c r="I155" s="136"/>
      <c r="J155" s="136"/>
      <c r="K155" s="136">
        <f>ROUND(P155*H155,2)</f>
        <v>0</v>
      </c>
      <c r="L155" s="137"/>
      <c r="M155" s="26"/>
      <c r="N155" s="138" t="s">
        <v>1</v>
      </c>
      <c r="O155" s="139" t="s">
        <v>35</v>
      </c>
      <c r="P155" s="140">
        <f>I155+J155</f>
        <v>0</v>
      </c>
      <c r="Q155" s="140">
        <f>ROUND(I155*H155,2)</f>
        <v>0</v>
      </c>
      <c r="R155" s="140">
        <f>ROUND(J155*H155,2)</f>
        <v>0</v>
      </c>
      <c r="S155" s="141">
        <v>9.9000000000000005E-2</v>
      </c>
      <c r="T155" s="141">
        <f>S155*H155</f>
        <v>4.95</v>
      </c>
      <c r="U155" s="141">
        <v>0</v>
      </c>
      <c r="V155" s="141">
        <f>U155*H155</f>
        <v>0</v>
      </c>
      <c r="W155" s="141">
        <v>0</v>
      </c>
      <c r="X155" s="142">
        <f>W155*H155</f>
        <v>0</v>
      </c>
      <c r="AR155" s="143" t="s">
        <v>138</v>
      </c>
      <c r="AT155" s="143" t="s">
        <v>116</v>
      </c>
      <c r="AU155" s="143" t="s">
        <v>127</v>
      </c>
      <c r="AY155" s="14" t="s">
        <v>114</v>
      </c>
      <c r="BE155" s="144">
        <f>IF(O155="základná",K155,0)</f>
        <v>0</v>
      </c>
      <c r="BF155" s="144">
        <f>IF(O155="znížená",K155,0)</f>
        <v>0</v>
      </c>
      <c r="BG155" s="144">
        <f>IF(O155="zákl. prenesená",K155,0)</f>
        <v>0</v>
      </c>
      <c r="BH155" s="144">
        <f>IF(O155="zníž. prenesená",K155,0)</f>
        <v>0</v>
      </c>
      <c r="BI155" s="144">
        <f>IF(O155="nulová",K155,0)</f>
        <v>0</v>
      </c>
      <c r="BJ155" s="14" t="s">
        <v>121</v>
      </c>
      <c r="BK155" s="144">
        <f>ROUND(P155*H155,2)</f>
        <v>0</v>
      </c>
      <c r="BL155" s="14" t="s">
        <v>138</v>
      </c>
      <c r="BM155" s="143" t="s">
        <v>246</v>
      </c>
    </row>
    <row r="156" spans="2:65" s="1" customFormat="1" ht="33" customHeight="1">
      <c r="B156" s="130"/>
      <c r="C156" s="131" t="s">
        <v>247</v>
      </c>
      <c r="D156" s="131" t="s">
        <v>116</v>
      </c>
      <c r="E156" s="132" t="s">
        <v>248</v>
      </c>
      <c r="F156" s="133" t="s">
        <v>249</v>
      </c>
      <c r="G156" s="134" t="s">
        <v>125</v>
      </c>
      <c r="H156" s="135">
        <v>50</v>
      </c>
      <c r="I156" s="136"/>
      <c r="J156" s="136"/>
      <c r="K156" s="136">
        <f>ROUND(P156*H156,2)</f>
        <v>0</v>
      </c>
      <c r="L156" s="137"/>
      <c r="M156" s="26"/>
      <c r="N156" s="138" t="s">
        <v>1</v>
      </c>
      <c r="O156" s="139" t="s">
        <v>35</v>
      </c>
      <c r="P156" s="140">
        <f>I156+J156</f>
        <v>0</v>
      </c>
      <c r="Q156" s="140">
        <f>ROUND(I156*H156,2)</f>
        <v>0</v>
      </c>
      <c r="R156" s="140">
        <f>ROUND(J156*H156,2)</f>
        <v>0</v>
      </c>
      <c r="S156" s="141">
        <v>9.0999999999999998E-2</v>
      </c>
      <c r="T156" s="141">
        <f>S156*H156</f>
        <v>4.55</v>
      </c>
      <c r="U156" s="141">
        <v>0</v>
      </c>
      <c r="V156" s="141">
        <f>U156*H156</f>
        <v>0</v>
      </c>
      <c r="W156" s="141">
        <v>0</v>
      </c>
      <c r="X156" s="142">
        <f>W156*H156</f>
        <v>0</v>
      </c>
      <c r="AR156" s="143" t="s">
        <v>138</v>
      </c>
      <c r="AT156" s="143" t="s">
        <v>116</v>
      </c>
      <c r="AU156" s="143" t="s">
        <v>127</v>
      </c>
      <c r="AY156" s="14" t="s">
        <v>114</v>
      </c>
      <c r="BE156" s="144">
        <f>IF(O156="základná",K156,0)</f>
        <v>0</v>
      </c>
      <c r="BF156" s="144">
        <f>IF(O156="znížená",K156,0)</f>
        <v>0</v>
      </c>
      <c r="BG156" s="144">
        <f>IF(O156="zákl. prenesená",K156,0)</f>
        <v>0</v>
      </c>
      <c r="BH156" s="144">
        <f>IF(O156="zníž. prenesená",K156,0)</f>
        <v>0</v>
      </c>
      <c r="BI156" s="144">
        <f>IF(O156="nulová",K156,0)</f>
        <v>0</v>
      </c>
      <c r="BJ156" s="14" t="s">
        <v>121</v>
      </c>
      <c r="BK156" s="144">
        <f>ROUND(P156*H156,2)</f>
        <v>0</v>
      </c>
      <c r="BL156" s="14" t="s">
        <v>138</v>
      </c>
      <c r="BM156" s="143" t="s">
        <v>250</v>
      </c>
    </row>
    <row r="157" spans="2:65" s="1" customFormat="1" ht="16.5" customHeight="1">
      <c r="B157" s="130"/>
      <c r="C157" s="145" t="s">
        <v>251</v>
      </c>
      <c r="D157" s="145" t="s">
        <v>132</v>
      </c>
      <c r="E157" s="146" t="s">
        <v>252</v>
      </c>
      <c r="F157" s="147" t="s">
        <v>253</v>
      </c>
      <c r="G157" s="148" t="s">
        <v>254</v>
      </c>
      <c r="H157" s="149">
        <v>0.40300000000000002</v>
      </c>
      <c r="I157" s="150"/>
      <c r="J157" s="151"/>
      <c r="K157" s="150">
        <f>ROUND(P157*H157,2)</f>
        <v>0</v>
      </c>
      <c r="L157" s="151"/>
      <c r="M157" s="152"/>
      <c r="N157" s="153" t="s">
        <v>1</v>
      </c>
      <c r="O157" s="139" t="s">
        <v>35</v>
      </c>
      <c r="P157" s="140">
        <f>I157+J157</f>
        <v>0</v>
      </c>
      <c r="Q157" s="140">
        <f>ROUND(I157*H157,2)</f>
        <v>0</v>
      </c>
      <c r="R157" s="140">
        <f>ROUND(J157*H157,2)</f>
        <v>0</v>
      </c>
      <c r="S157" s="141">
        <v>0</v>
      </c>
      <c r="T157" s="141">
        <f>S157*H157</f>
        <v>0</v>
      </c>
      <c r="U157" s="141">
        <v>1</v>
      </c>
      <c r="V157" s="141">
        <f>U157*H157</f>
        <v>0.40300000000000002</v>
      </c>
      <c r="W157" s="141">
        <v>0</v>
      </c>
      <c r="X157" s="142">
        <f>W157*H157</f>
        <v>0</v>
      </c>
      <c r="AR157" s="143" t="s">
        <v>143</v>
      </c>
      <c r="AT157" s="143" t="s">
        <v>132</v>
      </c>
      <c r="AU157" s="143" t="s">
        <v>127</v>
      </c>
      <c r="AY157" s="14" t="s">
        <v>114</v>
      </c>
      <c r="BE157" s="144">
        <f>IF(O157="základná",K157,0)</f>
        <v>0</v>
      </c>
      <c r="BF157" s="144">
        <f>IF(O157="znížená",K157,0)</f>
        <v>0</v>
      </c>
      <c r="BG157" s="144">
        <f>IF(O157="zákl. prenesená",K157,0)</f>
        <v>0</v>
      </c>
      <c r="BH157" s="144">
        <f>IF(O157="zníž. prenesená",K157,0)</f>
        <v>0</v>
      </c>
      <c r="BI157" s="144">
        <f>IF(O157="nulová",K157,0)</f>
        <v>0</v>
      </c>
      <c r="BJ157" s="14" t="s">
        <v>121</v>
      </c>
      <c r="BK157" s="144">
        <f>ROUND(P157*H157,2)</f>
        <v>0</v>
      </c>
      <c r="BL157" s="14" t="s">
        <v>143</v>
      </c>
      <c r="BM157" s="143" t="s">
        <v>255</v>
      </c>
    </row>
    <row r="158" spans="2:65" s="12" customFormat="1" ht="10.199999999999999">
      <c r="B158" s="154"/>
      <c r="D158" s="155" t="s">
        <v>217</v>
      </c>
      <c r="F158" s="156" t="s">
        <v>256</v>
      </c>
      <c r="H158" s="157">
        <v>0.40300000000000002</v>
      </c>
      <c r="M158" s="154"/>
      <c r="N158" s="158"/>
      <c r="X158" s="159"/>
      <c r="AT158" s="160" t="s">
        <v>217</v>
      </c>
      <c r="AU158" s="160" t="s">
        <v>127</v>
      </c>
      <c r="AV158" s="12" t="s">
        <v>121</v>
      </c>
      <c r="AW158" s="12" t="s">
        <v>3</v>
      </c>
      <c r="AX158" s="12" t="s">
        <v>76</v>
      </c>
      <c r="AY158" s="160" t="s">
        <v>114</v>
      </c>
    </row>
    <row r="159" spans="2:65" s="1" customFormat="1" ht="16.5" customHeight="1">
      <c r="B159" s="130"/>
      <c r="C159" s="145" t="s">
        <v>8</v>
      </c>
      <c r="D159" s="145" t="s">
        <v>132</v>
      </c>
      <c r="E159" s="146" t="s">
        <v>257</v>
      </c>
      <c r="F159" s="147" t="s">
        <v>258</v>
      </c>
      <c r="G159" s="148" t="s">
        <v>125</v>
      </c>
      <c r="H159" s="149">
        <v>50</v>
      </c>
      <c r="I159" s="150"/>
      <c r="J159" s="151"/>
      <c r="K159" s="150">
        <f t="shared" ref="K159:K164" si="14">ROUND(P159*H159,2)</f>
        <v>0</v>
      </c>
      <c r="L159" s="151"/>
      <c r="M159" s="152"/>
      <c r="N159" s="153" t="s">
        <v>1</v>
      </c>
      <c r="O159" s="139" t="s">
        <v>35</v>
      </c>
      <c r="P159" s="140">
        <f t="shared" ref="P159:P164" si="15">I159+J159</f>
        <v>0</v>
      </c>
      <c r="Q159" s="140">
        <f t="shared" ref="Q159:Q164" si="16">ROUND(I159*H159,2)</f>
        <v>0</v>
      </c>
      <c r="R159" s="140">
        <f t="shared" ref="R159:R164" si="17">ROUND(J159*H159,2)</f>
        <v>0</v>
      </c>
      <c r="S159" s="141">
        <v>0</v>
      </c>
      <c r="T159" s="141">
        <f t="shared" ref="T159:T164" si="18">S159*H159</f>
        <v>0</v>
      </c>
      <c r="U159" s="141">
        <v>2.1000000000000001E-4</v>
      </c>
      <c r="V159" s="141">
        <f t="shared" ref="V159:V164" si="19">U159*H159</f>
        <v>1.0500000000000001E-2</v>
      </c>
      <c r="W159" s="141">
        <v>0</v>
      </c>
      <c r="X159" s="142">
        <f t="shared" ref="X159:X164" si="20">W159*H159</f>
        <v>0</v>
      </c>
      <c r="AR159" s="143" t="s">
        <v>143</v>
      </c>
      <c r="AT159" s="143" t="s">
        <v>132</v>
      </c>
      <c r="AU159" s="143" t="s">
        <v>127</v>
      </c>
      <c r="AY159" s="14" t="s">
        <v>114</v>
      </c>
      <c r="BE159" s="144">
        <f t="shared" ref="BE159:BE164" si="21">IF(O159="základná",K159,0)</f>
        <v>0</v>
      </c>
      <c r="BF159" s="144">
        <f t="shared" ref="BF159:BF164" si="22">IF(O159="znížená",K159,0)</f>
        <v>0</v>
      </c>
      <c r="BG159" s="144">
        <f t="shared" ref="BG159:BG164" si="23">IF(O159="zákl. prenesená",K159,0)</f>
        <v>0</v>
      </c>
      <c r="BH159" s="144">
        <f t="shared" ref="BH159:BH164" si="24">IF(O159="zníž. prenesená",K159,0)</f>
        <v>0</v>
      </c>
      <c r="BI159" s="144">
        <f t="shared" ref="BI159:BI164" si="25">IF(O159="nulová",K159,0)</f>
        <v>0</v>
      </c>
      <c r="BJ159" s="14" t="s">
        <v>121</v>
      </c>
      <c r="BK159" s="144">
        <f t="shared" ref="BK159:BK164" si="26">ROUND(P159*H159,2)</f>
        <v>0</v>
      </c>
      <c r="BL159" s="14" t="s">
        <v>143</v>
      </c>
      <c r="BM159" s="143" t="s">
        <v>259</v>
      </c>
    </row>
    <row r="160" spans="2:65" s="1" customFormat="1" ht="33" customHeight="1">
      <c r="B160" s="130"/>
      <c r="C160" s="131" t="s">
        <v>260</v>
      </c>
      <c r="D160" s="131" t="s">
        <v>116</v>
      </c>
      <c r="E160" s="132" t="s">
        <v>261</v>
      </c>
      <c r="F160" s="133" t="s">
        <v>262</v>
      </c>
      <c r="G160" s="134" t="s">
        <v>125</v>
      </c>
      <c r="H160" s="135">
        <v>50</v>
      </c>
      <c r="I160" s="136"/>
      <c r="J160" s="136"/>
      <c r="K160" s="136">
        <f t="shared" si="14"/>
        <v>0</v>
      </c>
      <c r="L160" s="137"/>
      <c r="M160" s="26"/>
      <c r="N160" s="138" t="s">
        <v>1</v>
      </c>
      <c r="O160" s="139" t="s">
        <v>35</v>
      </c>
      <c r="P160" s="140">
        <f t="shared" si="15"/>
        <v>0</v>
      </c>
      <c r="Q160" s="140">
        <f t="shared" si="16"/>
        <v>0</v>
      </c>
      <c r="R160" s="140">
        <f t="shared" si="17"/>
        <v>0</v>
      </c>
      <c r="S160" s="141">
        <v>0.28499999999999998</v>
      </c>
      <c r="T160" s="141">
        <f t="shared" si="18"/>
        <v>14.249999999999998</v>
      </c>
      <c r="U160" s="141">
        <v>0</v>
      </c>
      <c r="V160" s="141">
        <f t="shared" si="19"/>
        <v>0</v>
      </c>
      <c r="W160" s="141">
        <v>0</v>
      </c>
      <c r="X160" s="142">
        <f t="shared" si="20"/>
        <v>0</v>
      </c>
      <c r="AR160" s="143" t="s">
        <v>138</v>
      </c>
      <c r="AT160" s="143" t="s">
        <v>116</v>
      </c>
      <c r="AU160" s="143" t="s">
        <v>127</v>
      </c>
      <c r="AY160" s="14" t="s">
        <v>114</v>
      </c>
      <c r="BE160" s="144">
        <f t="shared" si="21"/>
        <v>0</v>
      </c>
      <c r="BF160" s="144">
        <f t="shared" si="22"/>
        <v>0</v>
      </c>
      <c r="BG160" s="144">
        <f t="shared" si="23"/>
        <v>0</v>
      </c>
      <c r="BH160" s="144">
        <f t="shared" si="24"/>
        <v>0</v>
      </c>
      <c r="BI160" s="144">
        <f t="shared" si="25"/>
        <v>0</v>
      </c>
      <c r="BJ160" s="14" t="s">
        <v>121</v>
      </c>
      <c r="BK160" s="144">
        <f t="shared" si="26"/>
        <v>0</v>
      </c>
      <c r="BL160" s="14" t="s">
        <v>138</v>
      </c>
      <c r="BM160" s="143" t="s">
        <v>263</v>
      </c>
    </row>
    <row r="161" spans="2:65" s="1" customFormat="1" ht="24.15" customHeight="1">
      <c r="B161" s="130"/>
      <c r="C161" s="131" t="s">
        <v>264</v>
      </c>
      <c r="D161" s="131" t="s">
        <v>116</v>
      </c>
      <c r="E161" s="132" t="s">
        <v>265</v>
      </c>
      <c r="F161" s="133" t="s">
        <v>266</v>
      </c>
      <c r="G161" s="134" t="s">
        <v>130</v>
      </c>
      <c r="H161" s="135">
        <v>1.6</v>
      </c>
      <c r="I161" s="136"/>
      <c r="J161" s="136"/>
      <c r="K161" s="136">
        <f t="shared" si="14"/>
        <v>0</v>
      </c>
      <c r="L161" s="137"/>
      <c r="M161" s="26"/>
      <c r="N161" s="138" t="s">
        <v>1</v>
      </c>
      <c r="O161" s="139" t="s">
        <v>35</v>
      </c>
      <c r="P161" s="140">
        <f t="shared" si="15"/>
        <v>0</v>
      </c>
      <c r="Q161" s="140">
        <f t="shared" si="16"/>
        <v>0</v>
      </c>
      <c r="R161" s="140">
        <f t="shared" si="17"/>
        <v>0</v>
      </c>
      <c r="S161" s="141">
        <v>0.46500000000000002</v>
      </c>
      <c r="T161" s="141">
        <f t="shared" si="18"/>
        <v>0.74400000000000011</v>
      </c>
      <c r="U161" s="141">
        <v>0</v>
      </c>
      <c r="V161" s="141">
        <f t="shared" si="19"/>
        <v>0</v>
      </c>
      <c r="W161" s="141">
        <v>0</v>
      </c>
      <c r="X161" s="142">
        <f t="shared" si="20"/>
        <v>0</v>
      </c>
      <c r="AR161" s="143" t="s">
        <v>138</v>
      </c>
      <c r="AT161" s="143" t="s">
        <v>116</v>
      </c>
      <c r="AU161" s="143" t="s">
        <v>127</v>
      </c>
      <c r="AY161" s="14" t="s">
        <v>114</v>
      </c>
      <c r="BE161" s="144">
        <f t="shared" si="21"/>
        <v>0</v>
      </c>
      <c r="BF161" s="144">
        <f t="shared" si="22"/>
        <v>0</v>
      </c>
      <c r="BG161" s="144">
        <f t="shared" si="23"/>
        <v>0</v>
      </c>
      <c r="BH161" s="144">
        <f t="shared" si="24"/>
        <v>0</v>
      </c>
      <c r="BI161" s="144">
        <f t="shared" si="25"/>
        <v>0</v>
      </c>
      <c r="BJ161" s="14" t="s">
        <v>121</v>
      </c>
      <c r="BK161" s="144">
        <f t="shared" si="26"/>
        <v>0</v>
      </c>
      <c r="BL161" s="14" t="s">
        <v>138</v>
      </c>
      <c r="BM161" s="143" t="s">
        <v>267</v>
      </c>
    </row>
    <row r="162" spans="2:65" s="1" customFormat="1" ht="24.15" customHeight="1">
      <c r="B162" s="130"/>
      <c r="C162" s="131" t="s">
        <v>268</v>
      </c>
      <c r="D162" s="131" t="s">
        <v>116</v>
      </c>
      <c r="E162" s="132" t="s">
        <v>269</v>
      </c>
      <c r="F162" s="133" t="s">
        <v>270</v>
      </c>
      <c r="G162" s="134" t="s">
        <v>130</v>
      </c>
      <c r="H162" s="135">
        <v>1.6</v>
      </c>
      <c r="I162" s="136"/>
      <c r="J162" s="136"/>
      <c r="K162" s="136">
        <f t="shared" si="14"/>
        <v>0</v>
      </c>
      <c r="L162" s="137"/>
      <c r="M162" s="26"/>
      <c r="N162" s="138" t="s">
        <v>1</v>
      </c>
      <c r="O162" s="139" t="s">
        <v>35</v>
      </c>
      <c r="P162" s="140">
        <f t="shared" si="15"/>
        <v>0</v>
      </c>
      <c r="Q162" s="140">
        <f t="shared" si="16"/>
        <v>0</v>
      </c>
      <c r="R162" s="140">
        <f t="shared" si="17"/>
        <v>0</v>
      </c>
      <c r="S162" s="141">
        <v>0</v>
      </c>
      <c r="T162" s="141">
        <f t="shared" si="18"/>
        <v>0</v>
      </c>
      <c r="U162" s="141">
        <v>0</v>
      </c>
      <c r="V162" s="141">
        <f t="shared" si="19"/>
        <v>0</v>
      </c>
      <c r="W162" s="141">
        <v>0</v>
      </c>
      <c r="X162" s="142">
        <f t="shared" si="20"/>
        <v>0</v>
      </c>
      <c r="AR162" s="143" t="s">
        <v>138</v>
      </c>
      <c r="AT162" s="143" t="s">
        <v>116</v>
      </c>
      <c r="AU162" s="143" t="s">
        <v>127</v>
      </c>
      <c r="AY162" s="14" t="s">
        <v>114</v>
      </c>
      <c r="BE162" s="144">
        <f t="shared" si="21"/>
        <v>0</v>
      </c>
      <c r="BF162" s="144">
        <f t="shared" si="22"/>
        <v>0</v>
      </c>
      <c r="BG162" s="144">
        <f t="shared" si="23"/>
        <v>0</v>
      </c>
      <c r="BH162" s="144">
        <f t="shared" si="24"/>
        <v>0</v>
      </c>
      <c r="BI162" s="144">
        <f t="shared" si="25"/>
        <v>0</v>
      </c>
      <c r="BJ162" s="14" t="s">
        <v>121</v>
      </c>
      <c r="BK162" s="144">
        <f t="shared" si="26"/>
        <v>0</v>
      </c>
      <c r="BL162" s="14" t="s">
        <v>138</v>
      </c>
      <c r="BM162" s="143" t="s">
        <v>271</v>
      </c>
    </row>
    <row r="163" spans="2:65" s="1" customFormat="1" ht="24.15" customHeight="1">
      <c r="B163" s="130"/>
      <c r="C163" s="131" t="s">
        <v>272</v>
      </c>
      <c r="D163" s="131" t="s">
        <v>116</v>
      </c>
      <c r="E163" s="132" t="s">
        <v>273</v>
      </c>
      <c r="F163" s="133" t="s">
        <v>274</v>
      </c>
      <c r="G163" s="134" t="s">
        <v>119</v>
      </c>
      <c r="H163" s="135">
        <v>16</v>
      </c>
      <c r="I163" s="136"/>
      <c r="J163" s="136"/>
      <c r="K163" s="136">
        <f t="shared" si="14"/>
        <v>0</v>
      </c>
      <c r="L163" s="137"/>
      <c r="M163" s="26"/>
      <c r="N163" s="138" t="s">
        <v>1</v>
      </c>
      <c r="O163" s="139" t="s">
        <v>35</v>
      </c>
      <c r="P163" s="140">
        <f t="shared" si="15"/>
        <v>0</v>
      </c>
      <c r="Q163" s="140">
        <f t="shared" si="16"/>
        <v>0</v>
      </c>
      <c r="R163" s="140">
        <f t="shared" si="17"/>
        <v>0</v>
      </c>
      <c r="S163" s="141">
        <v>4.9399999999999999E-2</v>
      </c>
      <c r="T163" s="141">
        <f t="shared" si="18"/>
        <v>0.79039999999999999</v>
      </c>
      <c r="U163" s="141">
        <v>0</v>
      </c>
      <c r="V163" s="141">
        <f t="shared" si="19"/>
        <v>0</v>
      </c>
      <c r="W163" s="141">
        <v>0</v>
      </c>
      <c r="X163" s="142">
        <f t="shared" si="20"/>
        <v>0</v>
      </c>
      <c r="AR163" s="143" t="s">
        <v>138</v>
      </c>
      <c r="AT163" s="143" t="s">
        <v>116</v>
      </c>
      <c r="AU163" s="143" t="s">
        <v>127</v>
      </c>
      <c r="AY163" s="14" t="s">
        <v>114</v>
      </c>
      <c r="BE163" s="144">
        <f t="shared" si="21"/>
        <v>0</v>
      </c>
      <c r="BF163" s="144">
        <f t="shared" si="22"/>
        <v>0</v>
      </c>
      <c r="BG163" s="144">
        <f t="shared" si="23"/>
        <v>0</v>
      </c>
      <c r="BH163" s="144">
        <f t="shared" si="24"/>
        <v>0</v>
      </c>
      <c r="BI163" s="144">
        <f t="shared" si="25"/>
        <v>0</v>
      </c>
      <c r="BJ163" s="14" t="s">
        <v>121</v>
      </c>
      <c r="BK163" s="144">
        <f t="shared" si="26"/>
        <v>0</v>
      </c>
      <c r="BL163" s="14" t="s">
        <v>138</v>
      </c>
      <c r="BM163" s="143" t="s">
        <v>275</v>
      </c>
    </row>
    <row r="164" spans="2:65" s="1" customFormat="1" ht="33" customHeight="1">
      <c r="B164" s="130"/>
      <c r="C164" s="131" t="s">
        <v>276</v>
      </c>
      <c r="D164" s="131" t="s">
        <v>116</v>
      </c>
      <c r="E164" s="132" t="s">
        <v>277</v>
      </c>
      <c r="F164" s="133" t="s">
        <v>278</v>
      </c>
      <c r="G164" s="134" t="s">
        <v>119</v>
      </c>
      <c r="H164" s="135">
        <v>40</v>
      </c>
      <c r="I164" s="136"/>
      <c r="J164" s="136"/>
      <c r="K164" s="136">
        <f t="shared" si="14"/>
        <v>0</v>
      </c>
      <c r="L164" s="137"/>
      <c r="M164" s="26"/>
      <c r="N164" s="138" t="s">
        <v>1</v>
      </c>
      <c r="O164" s="139" t="s">
        <v>35</v>
      </c>
      <c r="P164" s="140">
        <f t="shared" si="15"/>
        <v>0</v>
      </c>
      <c r="Q164" s="140">
        <f t="shared" si="16"/>
        <v>0</v>
      </c>
      <c r="R164" s="140">
        <f t="shared" si="17"/>
        <v>0</v>
      </c>
      <c r="S164" s="141">
        <v>0.1963</v>
      </c>
      <c r="T164" s="141">
        <f t="shared" si="18"/>
        <v>7.8520000000000003</v>
      </c>
      <c r="U164" s="141">
        <v>0</v>
      </c>
      <c r="V164" s="141">
        <f t="shared" si="19"/>
        <v>0</v>
      </c>
      <c r="W164" s="141">
        <v>0</v>
      </c>
      <c r="X164" s="142">
        <f t="shared" si="20"/>
        <v>0</v>
      </c>
      <c r="AR164" s="143" t="s">
        <v>138</v>
      </c>
      <c r="AT164" s="143" t="s">
        <v>116</v>
      </c>
      <c r="AU164" s="143" t="s">
        <v>127</v>
      </c>
      <c r="AY164" s="14" t="s">
        <v>114</v>
      </c>
      <c r="BE164" s="144">
        <f t="shared" si="21"/>
        <v>0</v>
      </c>
      <c r="BF164" s="144">
        <f t="shared" si="22"/>
        <v>0</v>
      </c>
      <c r="BG164" s="144">
        <f t="shared" si="23"/>
        <v>0</v>
      </c>
      <c r="BH164" s="144">
        <f t="shared" si="24"/>
        <v>0</v>
      </c>
      <c r="BI164" s="144">
        <f t="shared" si="25"/>
        <v>0</v>
      </c>
      <c r="BJ164" s="14" t="s">
        <v>121</v>
      </c>
      <c r="BK164" s="144">
        <f t="shared" si="26"/>
        <v>0</v>
      </c>
      <c r="BL164" s="14" t="s">
        <v>138</v>
      </c>
      <c r="BM164" s="143" t="s">
        <v>279</v>
      </c>
    </row>
    <row r="165" spans="2:65" s="11" customFormat="1" ht="20.85" customHeight="1">
      <c r="B165" s="118"/>
      <c r="D165" s="119" t="s">
        <v>70</v>
      </c>
      <c r="E165" s="128" t="s">
        <v>280</v>
      </c>
      <c r="F165" s="128" t="s">
        <v>281</v>
      </c>
      <c r="K165" s="129">
        <f>BK165</f>
        <v>0</v>
      </c>
      <c r="M165" s="118"/>
      <c r="N165" s="122"/>
      <c r="Q165" s="123">
        <f>SUM(Q166:Q179)</f>
        <v>0</v>
      </c>
      <c r="R165" s="123">
        <f>SUM(R166:R179)</f>
        <v>0</v>
      </c>
      <c r="T165" s="124">
        <f>SUM(T166:T179)</f>
        <v>8.266</v>
      </c>
      <c r="V165" s="124">
        <f>SUM(V166:V179)</f>
        <v>0</v>
      </c>
      <c r="X165" s="125">
        <f>SUM(X166:X179)</f>
        <v>0</v>
      </c>
      <c r="AR165" s="119" t="s">
        <v>127</v>
      </c>
      <c r="AT165" s="126" t="s">
        <v>70</v>
      </c>
      <c r="AU165" s="126" t="s">
        <v>121</v>
      </c>
      <c r="AY165" s="119" t="s">
        <v>114</v>
      </c>
      <c r="BK165" s="127">
        <f>SUM(BK166:BK179)</f>
        <v>0</v>
      </c>
    </row>
    <row r="166" spans="2:65" s="1" customFormat="1" ht="21.75" customHeight="1">
      <c r="B166" s="130"/>
      <c r="C166" s="131" t="s">
        <v>282</v>
      </c>
      <c r="D166" s="131" t="s">
        <v>116</v>
      </c>
      <c r="E166" s="132" t="s">
        <v>283</v>
      </c>
      <c r="F166" s="133" t="s">
        <v>284</v>
      </c>
      <c r="G166" s="134" t="s">
        <v>148</v>
      </c>
      <c r="H166" s="135">
        <v>2</v>
      </c>
      <c r="I166" s="136"/>
      <c r="J166" s="136"/>
      <c r="K166" s="136">
        <f t="shared" ref="K166:K179" si="27">ROUND(P166*H166,2)</f>
        <v>0</v>
      </c>
      <c r="L166" s="137"/>
      <c r="M166" s="26"/>
      <c r="N166" s="138" t="s">
        <v>1</v>
      </c>
      <c r="O166" s="139" t="s">
        <v>35</v>
      </c>
      <c r="P166" s="140">
        <f t="shared" ref="P166:P179" si="28">I166+J166</f>
        <v>0</v>
      </c>
      <c r="Q166" s="140">
        <f t="shared" ref="Q166:Q179" si="29">ROUND(I166*H166,2)</f>
        <v>0</v>
      </c>
      <c r="R166" s="140">
        <f t="shared" ref="R166:R179" si="30">ROUND(J166*H166,2)</f>
        <v>0</v>
      </c>
      <c r="S166" s="141">
        <v>0.36499999999999999</v>
      </c>
      <c r="T166" s="141">
        <f t="shared" ref="T166:T179" si="31">S166*H166</f>
        <v>0.73</v>
      </c>
      <c r="U166" s="141">
        <v>0</v>
      </c>
      <c r="V166" s="141">
        <f t="shared" ref="V166:V179" si="32">U166*H166</f>
        <v>0</v>
      </c>
      <c r="W166" s="141">
        <v>0</v>
      </c>
      <c r="X166" s="142">
        <f t="shared" ref="X166:X179" si="33">W166*H166</f>
        <v>0</v>
      </c>
      <c r="AR166" s="143" t="s">
        <v>138</v>
      </c>
      <c r="AT166" s="143" t="s">
        <v>116</v>
      </c>
      <c r="AU166" s="143" t="s">
        <v>127</v>
      </c>
      <c r="AY166" s="14" t="s">
        <v>114</v>
      </c>
      <c r="BE166" s="144">
        <f t="shared" ref="BE166:BE179" si="34">IF(O166="základná",K166,0)</f>
        <v>0</v>
      </c>
      <c r="BF166" s="144">
        <f t="shared" ref="BF166:BF179" si="35">IF(O166="znížená",K166,0)</f>
        <v>0</v>
      </c>
      <c r="BG166" s="144">
        <f t="shared" ref="BG166:BG179" si="36">IF(O166="zákl. prenesená",K166,0)</f>
        <v>0</v>
      </c>
      <c r="BH166" s="144">
        <f t="shared" ref="BH166:BH179" si="37">IF(O166="zníž. prenesená",K166,0)</f>
        <v>0</v>
      </c>
      <c r="BI166" s="144">
        <f t="shared" ref="BI166:BI179" si="38">IF(O166="nulová",K166,0)</f>
        <v>0</v>
      </c>
      <c r="BJ166" s="14" t="s">
        <v>121</v>
      </c>
      <c r="BK166" s="144">
        <f t="shared" ref="BK166:BK179" si="39">ROUND(P166*H166,2)</f>
        <v>0</v>
      </c>
      <c r="BL166" s="14" t="s">
        <v>138</v>
      </c>
      <c r="BM166" s="143" t="s">
        <v>285</v>
      </c>
    </row>
    <row r="167" spans="2:65" s="1" customFormat="1" ht="33" customHeight="1">
      <c r="B167" s="130"/>
      <c r="C167" s="131" t="s">
        <v>286</v>
      </c>
      <c r="D167" s="131" t="s">
        <v>116</v>
      </c>
      <c r="E167" s="132" t="s">
        <v>287</v>
      </c>
      <c r="F167" s="133" t="s">
        <v>288</v>
      </c>
      <c r="G167" s="134" t="s">
        <v>289</v>
      </c>
      <c r="H167" s="135">
        <v>2</v>
      </c>
      <c r="I167" s="136"/>
      <c r="J167" s="136"/>
      <c r="K167" s="136">
        <f t="shared" si="27"/>
        <v>0</v>
      </c>
      <c r="L167" s="137"/>
      <c r="M167" s="26"/>
      <c r="N167" s="138" t="s">
        <v>1</v>
      </c>
      <c r="O167" s="139" t="s">
        <v>35</v>
      </c>
      <c r="P167" s="140">
        <f t="shared" si="28"/>
        <v>0</v>
      </c>
      <c r="Q167" s="140">
        <f t="shared" si="29"/>
        <v>0</v>
      </c>
      <c r="R167" s="140">
        <f t="shared" si="30"/>
        <v>0</v>
      </c>
      <c r="S167" s="141">
        <v>0.45</v>
      </c>
      <c r="T167" s="141">
        <f t="shared" si="31"/>
        <v>0.9</v>
      </c>
      <c r="U167" s="141">
        <v>0</v>
      </c>
      <c r="V167" s="141">
        <f t="shared" si="32"/>
        <v>0</v>
      </c>
      <c r="W167" s="141">
        <v>0</v>
      </c>
      <c r="X167" s="142">
        <f t="shared" si="33"/>
        <v>0</v>
      </c>
      <c r="AR167" s="143" t="s">
        <v>138</v>
      </c>
      <c r="AT167" s="143" t="s">
        <v>116</v>
      </c>
      <c r="AU167" s="143" t="s">
        <v>127</v>
      </c>
      <c r="AY167" s="14" t="s">
        <v>114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4" t="s">
        <v>121</v>
      </c>
      <c r="BK167" s="144">
        <f t="shared" si="39"/>
        <v>0</v>
      </c>
      <c r="BL167" s="14" t="s">
        <v>138</v>
      </c>
      <c r="BM167" s="143" t="s">
        <v>290</v>
      </c>
    </row>
    <row r="168" spans="2:65" s="1" customFormat="1" ht="37.799999999999997" customHeight="1">
      <c r="B168" s="130"/>
      <c r="C168" s="131" t="s">
        <v>291</v>
      </c>
      <c r="D168" s="131" t="s">
        <v>116</v>
      </c>
      <c r="E168" s="132" t="s">
        <v>292</v>
      </c>
      <c r="F168" s="133" t="s">
        <v>293</v>
      </c>
      <c r="G168" s="134" t="s">
        <v>294</v>
      </c>
      <c r="H168" s="135">
        <v>2</v>
      </c>
      <c r="I168" s="136"/>
      <c r="J168" s="136"/>
      <c r="K168" s="136">
        <f t="shared" si="27"/>
        <v>0</v>
      </c>
      <c r="L168" s="137"/>
      <c r="M168" s="26"/>
      <c r="N168" s="138" t="s">
        <v>1</v>
      </c>
      <c r="O168" s="139" t="s">
        <v>35</v>
      </c>
      <c r="P168" s="140">
        <f t="shared" si="28"/>
        <v>0</v>
      </c>
      <c r="Q168" s="140">
        <f t="shared" si="29"/>
        <v>0</v>
      </c>
      <c r="R168" s="140">
        <f t="shared" si="30"/>
        <v>0</v>
      </c>
      <c r="S168" s="141">
        <v>0.3</v>
      </c>
      <c r="T168" s="141">
        <f t="shared" si="31"/>
        <v>0.6</v>
      </c>
      <c r="U168" s="141">
        <v>0</v>
      </c>
      <c r="V168" s="141">
        <f t="shared" si="32"/>
        <v>0</v>
      </c>
      <c r="W168" s="141">
        <v>0</v>
      </c>
      <c r="X168" s="142">
        <f t="shared" si="33"/>
        <v>0</v>
      </c>
      <c r="AR168" s="143" t="s">
        <v>138</v>
      </c>
      <c r="AT168" s="143" t="s">
        <v>116</v>
      </c>
      <c r="AU168" s="143" t="s">
        <v>127</v>
      </c>
      <c r="AY168" s="14" t="s">
        <v>114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4" t="s">
        <v>121</v>
      </c>
      <c r="BK168" s="144">
        <f t="shared" si="39"/>
        <v>0</v>
      </c>
      <c r="BL168" s="14" t="s">
        <v>138</v>
      </c>
      <c r="BM168" s="143" t="s">
        <v>295</v>
      </c>
    </row>
    <row r="169" spans="2:65" s="1" customFormat="1" ht="37.799999999999997" customHeight="1">
      <c r="B169" s="130"/>
      <c r="C169" s="131" t="s">
        <v>296</v>
      </c>
      <c r="D169" s="131" t="s">
        <v>116</v>
      </c>
      <c r="E169" s="132" t="s">
        <v>297</v>
      </c>
      <c r="F169" s="133" t="s">
        <v>298</v>
      </c>
      <c r="G169" s="134" t="s">
        <v>299</v>
      </c>
      <c r="H169" s="135">
        <v>2</v>
      </c>
      <c r="I169" s="136"/>
      <c r="J169" s="136"/>
      <c r="K169" s="136">
        <f t="shared" si="27"/>
        <v>0</v>
      </c>
      <c r="L169" s="137"/>
      <c r="M169" s="26"/>
      <c r="N169" s="138" t="s">
        <v>1</v>
      </c>
      <c r="O169" s="139" t="s">
        <v>35</v>
      </c>
      <c r="P169" s="140">
        <f t="shared" si="28"/>
        <v>0</v>
      </c>
      <c r="Q169" s="140">
        <f t="shared" si="29"/>
        <v>0</v>
      </c>
      <c r="R169" s="140">
        <f t="shared" si="30"/>
        <v>0</v>
      </c>
      <c r="S169" s="141">
        <v>6.9000000000000006E-2</v>
      </c>
      <c r="T169" s="141">
        <f t="shared" si="31"/>
        <v>0.13800000000000001</v>
      </c>
      <c r="U169" s="141">
        <v>0</v>
      </c>
      <c r="V169" s="141">
        <f t="shared" si="32"/>
        <v>0</v>
      </c>
      <c r="W169" s="141">
        <v>0</v>
      </c>
      <c r="X169" s="142">
        <f t="shared" si="33"/>
        <v>0</v>
      </c>
      <c r="AR169" s="143" t="s">
        <v>138</v>
      </c>
      <c r="AT169" s="143" t="s">
        <v>116</v>
      </c>
      <c r="AU169" s="143" t="s">
        <v>127</v>
      </c>
      <c r="AY169" s="14" t="s">
        <v>114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4" t="s">
        <v>121</v>
      </c>
      <c r="BK169" s="144">
        <f t="shared" si="39"/>
        <v>0</v>
      </c>
      <c r="BL169" s="14" t="s">
        <v>138</v>
      </c>
      <c r="BM169" s="143" t="s">
        <v>300</v>
      </c>
    </row>
    <row r="170" spans="2:65" s="1" customFormat="1" ht="24.15" customHeight="1">
      <c r="B170" s="130"/>
      <c r="C170" s="131" t="s">
        <v>301</v>
      </c>
      <c r="D170" s="131" t="s">
        <v>116</v>
      </c>
      <c r="E170" s="132" t="s">
        <v>302</v>
      </c>
      <c r="F170" s="133" t="s">
        <v>303</v>
      </c>
      <c r="G170" s="134" t="s">
        <v>299</v>
      </c>
      <c r="H170" s="135">
        <v>2</v>
      </c>
      <c r="I170" s="136"/>
      <c r="J170" s="136"/>
      <c r="K170" s="136">
        <f t="shared" si="27"/>
        <v>0</v>
      </c>
      <c r="L170" s="137"/>
      <c r="M170" s="26"/>
      <c r="N170" s="138" t="s">
        <v>1</v>
      </c>
      <c r="O170" s="139" t="s">
        <v>35</v>
      </c>
      <c r="P170" s="140">
        <f t="shared" si="28"/>
        <v>0</v>
      </c>
      <c r="Q170" s="140">
        <f t="shared" si="29"/>
        <v>0</v>
      </c>
      <c r="R170" s="140">
        <f t="shared" si="30"/>
        <v>0</v>
      </c>
      <c r="S170" s="141">
        <v>9.5000000000000001E-2</v>
      </c>
      <c r="T170" s="141">
        <f t="shared" si="31"/>
        <v>0.19</v>
      </c>
      <c r="U170" s="141">
        <v>0</v>
      </c>
      <c r="V170" s="141">
        <f t="shared" si="32"/>
        <v>0</v>
      </c>
      <c r="W170" s="141">
        <v>0</v>
      </c>
      <c r="X170" s="142">
        <f t="shared" si="33"/>
        <v>0</v>
      </c>
      <c r="AR170" s="143" t="s">
        <v>138</v>
      </c>
      <c r="AT170" s="143" t="s">
        <v>116</v>
      </c>
      <c r="AU170" s="143" t="s">
        <v>127</v>
      </c>
      <c r="AY170" s="14" t="s">
        <v>114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4" t="s">
        <v>121</v>
      </c>
      <c r="BK170" s="144">
        <f t="shared" si="39"/>
        <v>0</v>
      </c>
      <c r="BL170" s="14" t="s">
        <v>138</v>
      </c>
      <c r="BM170" s="143" t="s">
        <v>304</v>
      </c>
    </row>
    <row r="171" spans="2:65" s="1" customFormat="1" ht="33" customHeight="1">
      <c r="B171" s="130"/>
      <c r="C171" s="131" t="s">
        <v>305</v>
      </c>
      <c r="D171" s="131" t="s">
        <v>116</v>
      </c>
      <c r="E171" s="132" t="s">
        <v>306</v>
      </c>
      <c r="F171" s="133" t="s">
        <v>307</v>
      </c>
      <c r="G171" s="134" t="s">
        <v>299</v>
      </c>
      <c r="H171" s="135">
        <v>2</v>
      </c>
      <c r="I171" s="136"/>
      <c r="J171" s="136"/>
      <c r="K171" s="136">
        <f t="shared" si="27"/>
        <v>0</v>
      </c>
      <c r="L171" s="137"/>
      <c r="M171" s="26"/>
      <c r="N171" s="138" t="s">
        <v>1</v>
      </c>
      <c r="O171" s="139" t="s">
        <v>35</v>
      </c>
      <c r="P171" s="140">
        <f t="shared" si="28"/>
        <v>0</v>
      </c>
      <c r="Q171" s="140">
        <f t="shared" si="29"/>
        <v>0</v>
      </c>
      <c r="R171" s="140">
        <f t="shared" si="30"/>
        <v>0</v>
      </c>
      <c r="S171" s="141">
        <v>5.6000000000000001E-2</v>
      </c>
      <c r="T171" s="141">
        <f t="shared" si="31"/>
        <v>0.112</v>
      </c>
      <c r="U171" s="141">
        <v>0</v>
      </c>
      <c r="V171" s="141">
        <f t="shared" si="32"/>
        <v>0</v>
      </c>
      <c r="W171" s="141">
        <v>0</v>
      </c>
      <c r="X171" s="142">
        <f t="shared" si="33"/>
        <v>0</v>
      </c>
      <c r="AR171" s="143" t="s">
        <v>138</v>
      </c>
      <c r="AT171" s="143" t="s">
        <v>116</v>
      </c>
      <c r="AU171" s="143" t="s">
        <v>127</v>
      </c>
      <c r="AY171" s="14" t="s">
        <v>114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4" t="s">
        <v>121</v>
      </c>
      <c r="BK171" s="144">
        <f t="shared" si="39"/>
        <v>0</v>
      </c>
      <c r="BL171" s="14" t="s">
        <v>138</v>
      </c>
      <c r="BM171" s="143" t="s">
        <v>308</v>
      </c>
    </row>
    <row r="172" spans="2:65" s="1" customFormat="1" ht="33" customHeight="1">
      <c r="B172" s="130"/>
      <c r="C172" s="131" t="s">
        <v>309</v>
      </c>
      <c r="D172" s="131" t="s">
        <v>116</v>
      </c>
      <c r="E172" s="132" t="s">
        <v>310</v>
      </c>
      <c r="F172" s="133" t="s">
        <v>311</v>
      </c>
      <c r="G172" s="134" t="s">
        <v>299</v>
      </c>
      <c r="H172" s="135">
        <v>2</v>
      </c>
      <c r="I172" s="136"/>
      <c r="J172" s="136"/>
      <c r="K172" s="136">
        <f t="shared" si="27"/>
        <v>0</v>
      </c>
      <c r="L172" s="137"/>
      <c r="M172" s="26"/>
      <c r="N172" s="138" t="s">
        <v>1</v>
      </c>
      <c r="O172" s="139" t="s">
        <v>35</v>
      </c>
      <c r="P172" s="140">
        <f t="shared" si="28"/>
        <v>0</v>
      </c>
      <c r="Q172" s="140">
        <f t="shared" si="29"/>
        <v>0</v>
      </c>
      <c r="R172" s="140">
        <f t="shared" si="30"/>
        <v>0</v>
      </c>
      <c r="S172" s="141">
        <v>8.4000000000000005E-2</v>
      </c>
      <c r="T172" s="141">
        <f t="shared" si="31"/>
        <v>0.16800000000000001</v>
      </c>
      <c r="U172" s="141">
        <v>0</v>
      </c>
      <c r="V172" s="141">
        <f t="shared" si="32"/>
        <v>0</v>
      </c>
      <c r="W172" s="141">
        <v>0</v>
      </c>
      <c r="X172" s="142">
        <f t="shared" si="33"/>
        <v>0</v>
      </c>
      <c r="AR172" s="143" t="s">
        <v>138</v>
      </c>
      <c r="AT172" s="143" t="s">
        <v>116</v>
      </c>
      <c r="AU172" s="143" t="s">
        <v>127</v>
      </c>
      <c r="AY172" s="14" t="s">
        <v>114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4" t="s">
        <v>121</v>
      </c>
      <c r="BK172" s="144">
        <f t="shared" si="39"/>
        <v>0</v>
      </c>
      <c r="BL172" s="14" t="s">
        <v>138</v>
      </c>
      <c r="BM172" s="143" t="s">
        <v>312</v>
      </c>
    </row>
    <row r="173" spans="2:65" s="1" customFormat="1" ht="24.15" customHeight="1">
      <c r="B173" s="130"/>
      <c r="C173" s="131" t="s">
        <v>313</v>
      </c>
      <c r="D173" s="131" t="s">
        <v>116</v>
      </c>
      <c r="E173" s="132" t="s">
        <v>314</v>
      </c>
      <c r="F173" s="133" t="s">
        <v>315</v>
      </c>
      <c r="G173" s="134" t="s">
        <v>299</v>
      </c>
      <c r="H173" s="135">
        <v>2</v>
      </c>
      <c r="I173" s="136"/>
      <c r="J173" s="136"/>
      <c r="K173" s="136">
        <f t="shared" si="27"/>
        <v>0</v>
      </c>
      <c r="L173" s="137"/>
      <c r="M173" s="26"/>
      <c r="N173" s="138" t="s">
        <v>1</v>
      </c>
      <c r="O173" s="139" t="s">
        <v>35</v>
      </c>
      <c r="P173" s="140">
        <f t="shared" si="28"/>
        <v>0</v>
      </c>
      <c r="Q173" s="140">
        <f t="shared" si="29"/>
        <v>0</v>
      </c>
      <c r="R173" s="140">
        <f t="shared" si="30"/>
        <v>0</v>
      </c>
      <c r="S173" s="141">
        <v>0.432</v>
      </c>
      <c r="T173" s="141">
        <f t="shared" si="31"/>
        <v>0.86399999999999999</v>
      </c>
      <c r="U173" s="141">
        <v>0</v>
      </c>
      <c r="V173" s="141">
        <f t="shared" si="32"/>
        <v>0</v>
      </c>
      <c r="W173" s="141">
        <v>0</v>
      </c>
      <c r="X173" s="142">
        <f t="shared" si="33"/>
        <v>0</v>
      </c>
      <c r="AR173" s="143" t="s">
        <v>138</v>
      </c>
      <c r="AT173" s="143" t="s">
        <v>116</v>
      </c>
      <c r="AU173" s="143" t="s">
        <v>127</v>
      </c>
      <c r="AY173" s="14" t="s">
        <v>114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4" t="s">
        <v>121</v>
      </c>
      <c r="BK173" s="144">
        <f t="shared" si="39"/>
        <v>0</v>
      </c>
      <c r="BL173" s="14" t="s">
        <v>138</v>
      </c>
      <c r="BM173" s="143" t="s">
        <v>316</v>
      </c>
    </row>
    <row r="174" spans="2:65" s="1" customFormat="1" ht="24.15" customHeight="1">
      <c r="B174" s="130"/>
      <c r="C174" s="131" t="s">
        <v>317</v>
      </c>
      <c r="D174" s="131" t="s">
        <v>116</v>
      </c>
      <c r="E174" s="132" t="s">
        <v>318</v>
      </c>
      <c r="F174" s="133" t="s">
        <v>319</v>
      </c>
      <c r="G174" s="134" t="s">
        <v>299</v>
      </c>
      <c r="H174" s="135">
        <v>2</v>
      </c>
      <c r="I174" s="136"/>
      <c r="J174" s="136"/>
      <c r="K174" s="136">
        <f t="shared" si="27"/>
        <v>0</v>
      </c>
      <c r="L174" s="137"/>
      <c r="M174" s="26"/>
      <c r="N174" s="138" t="s">
        <v>1</v>
      </c>
      <c r="O174" s="139" t="s">
        <v>35</v>
      </c>
      <c r="P174" s="140">
        <f t="shared" si="28"/>
        <v>0</v>
      </c>
      <c r="Q174" s="140">
        <f t="shared" si="29"/>
        <v>0</v>
      </c>
      <c r="R174" s="140">
        <f t="shared" si="30"/>
        <v>0</v>
      </c>
      <c r="S174" s="141">
        <v>0.432</v>
      </c>
      <c r="T174" s="141">
        <f t="shared" si="31"/>
        <v>0.86399999999999999</v>
      </c>
      <c r="U174" s="141">
        <v>0</v>
      </c>
      <c r="V174" s="141">
        <f t="shared" si="32"/>
        <v>0</v>
      </c>
      <c r="W174" s="141">
        <v>0</v>
      </c>
      <c r="X174" s="142">
        <f t="shared" si="33"/>
        <v>0</v>
      </c>
      <c r="AR174" s="143" t="s">
        <v>138</v>
      </c>
      <c r="AT174" s="143" t="s">
        <v>116</v>
      </c>
      <c r="AU174" s="143" t="s">
        <v>127</v>
      </c>
      <c r="AY174" s="14" t="s">
        <v>114</v>
      </c>
      <c r="BE174" s="144">
        <f t="shared" si="34"/>
        <v>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4" t="s">
        <v>121</v>
      </c>
      <c r="BK174" s="144">
        <f t="shared" si="39"/>
        <v>0</v>
      </c>
      <c r="BL174" s="14" t="s">
        <v>138</v>
      </c>
      <c r="BM174" s="143" t="s">
        <v>320</v>
      </c>
    </row>
    <row r="175" spans="2:65" s="1" customFormat="1" ht="33" customHeight="1">
      <c r="B175" s="130"/>
      <c r="C175" s="131" t="s">
        <v>321</v>
      </c>
      <c r="D175" s="131" t="s">
        <v>116</v>
      </c>
      <c r="E175" s="132" t="s">
        <v>322</v>
      </c>
      <c r="F175" s="133" t="s">
        <v>323</v>
      </c>
      <c r="G175" s="134" t="s">
        <v>299</v>
      </c>
      <c r="H175" s="135">
        <v>4</v>
      </c>
      <c r="I175" s="136"/>
      <c r="J175" s="136"/>
      <c r="K175" s="136">
        <f t="shared" si="27"/>
        <v>0</v>
      </c>
      <c r="L175" s="137"/>
      <c r="M175" s="26"/>
      <c r="N175" s="138" t="s">
        <v>1</v>
      </c>
      <c r="O175" s="139" t="s">
        <v>35</v>
      </c>
      <c r="P175" s="140">
        <f t="shared" si="28"/>
        <v>0</v>
      </c>
      <c r="Q175" s="140">
        <f t="shared" si="29"/>
        <v>0</v>
      </c>
      <c r="R175" s="140">
        <f t="shared" si="30"/>
        <v>0</v>
      </c>
      <c r="S175" s="141">
        <v>9.5000000000000001E-2</v>
      </c>
      <c r="T175" s="141">
        <f t="shared" si="31"/>
        <v>0.38</v>
      </c>
      <c r="U175" s="141">
        <v>0</v>
      </c>
      <c r="V175" s="141">
        <f t="shared" si="32"/>
        <v>0</v>
      </c>
      <c r="W175" s="141">
        <v>0</v>
      </c>
      <c r="X175" s="142">
        <f t="shared" si="33"/>
        <v>0</v>
      </c>
      <c r="AR175" s="143" t="s">
        <v>138</v>
      </c>
      <c r="AT175" s="143" t="s">
        <v>116</v>
      </c>
      <c r="AU175" s="143" t="s">
        <v>127</v>
      </c>
      <c r="AY175" s="14" t="s">
        <v>114</v>
      </c>
      <c r="BE175" s="144">
        <f t="shared" si="34"/>
        <v>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4" t="s">
        <v>121</v>
      </c>
      <c r="BK175" s="144">
        <f t="shared" si="39"/>
        <v>0</v>
      </c>
      <c r="BL175" s="14" t="s">
        <v>138</v>
      </c>
      <c r="BM175" s="143" t="s">
        <v>324</v>
      </c>
    </row>
    <row r="176" spans="2:65" s="1" customFormat="1" ht="24.15" customHeight="1">
      <c r="B176" s="130"/>
      <c r="C176" s="131" t="s">
        <v>325</v>
      </c>
      <c r="D176" s="131" t="s">
        <v>116</v>
      </c>
      <c r="E176" s="132" t="s">
        <v>326</v>
      </c>
      <c r="F176" s="133" t="s">
        <v>327</v>
      </c>
      <c r="G176" s="134" t="s">
        <v>299</v>
      </c>
      <c r="H176" s="135">
        <v>2</v>
      </c>
      <c r="I176" s="136"/>
      <c r="J176" s="136"/>
      <c r="K176" s="136">
        <f t="shared" si="27"/>
        <v>0</v>
      </c>
      <c r="L176" s="137"/>
      <c r="M176" s="26"/>
      <c r="N176" s="138" t="s">
        <v>1</v>
      </c>
      <c r="O176" s="139" t="s">
        <v>35</v>
      </c>
      <c r="P176" s="140">
        <f t="shared" si="28"/>
        <v>0</v>
      </c>
      <c r="Q176" s="140">
        <f t="shared" si="29"/>
        <v>0</v>
      </c>
      <c r="R176" s="140">
        <f t="shared" si="30"/>
        <v>0</v>
      </c>
      <c r="S176" s="141">
        <v>5.6000000000000001E-2</v>
      </c>
      <c r="T176" s="141">
        <f t="shared" si="31"/>
        <v>0.112</v>
      </c>
      <c r="U176" s="141">
        <v>0</v>
      </c>
      <c r="V176" s="141">
        <f t="shared" si="32"/>
        <v>0</v>
      </c>
      <c r="W176" s="141">
        <v>0</v>
      </c>
      <c r="X176" s="142">
        <f t="shared" si="33"/>
        <v>0</v>
      </c>
      <c r="AR176" s="143" t="s">
        <v>138</v>
      </c>
      <c r="AT176" s="143" t="s">
        <v>116</v>
      </c>
      <c r="AU176" s="143" t="s">
        <v>127</v>
      </c>
      <c r="AY176" s="14" t="s">
        <v>114</v>
      </c>
      <c r="BE176" s="144">
        <f t="shared" si="34"/>
        <v>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4" t="s">
        <v>121</v>
      </c>
      <c r="BK176" s="144">
        <f t="shared" si="39"/>
        <v>0</v>
      </c>
      <c r="BL176" s="14" t="s">
        <v>138</v>
      </c>
      <c r="BM176" s="143" t="s">
        <v>328</v>
      </c>
    </row>
    <row r="177" spans="2:65" s="1" customFormat="1" ht="16.5" customHeight="1">
      <c r="B177" s="130"/>
      <c r="C177" s="131" t="s">
        <v>329</v>
      </c>
      <c r="D177" s="131" t="s">
        <v>116</v>
      </c>
      <c r="E177" s="132" t="s">
        <v>330</v>
      </c>
      <c r="F177" s="133" t="s">
        <v>331</v>
      </c>
      <c r="G177" s="134" t="s">
        <v>299</v>
      </c>
      <c r="H177" s="135">
        <v>2</v>
      </c>
      <c r="I177" s="136"/>
      <c r="J177" s="136"/>
      <c r="K177" s="136">
        <f t="shared" si="27"/>
        <v>0</v>
      </c>
      <c r="L177" s="137"/>
      <c r="M177" s="26"/>
      <c r="N177" s="138" t="s">
        <v>1</v>
      </c>
      <c r="O177" s="139" t="s">
        <v>35</v>
      </c>
      <c r="P177" s="140">
        <f t="shared" si="28"/>
        <v>0</v>
      </c>
      <c r="Q177" s="140">
        <f t="shared" si="29"/>
        <v>0</v>
      </c>
      <c r="R177" s="140">
        <f t="shared" si="30"/>
        <v>0</v>
      </c>
      <c r="S177" s="141">
        <v>0.12</v>
      </c>
      <c r="T177" s="141">
        <f t="shared" si="31"/>
        <v>0.24</v>
      </c>
      <c r="U177" s="141">
        <v>0</v>
      </c>
      <c r="V177" s="141">
        <f t="shared" si="32"/>
        <v>0</v>
      </c>
      <c r="W177" s="141">
        <v>0</v>
      </c>
      <c r="X177" s="142">
        <f t="shared" si="33"/>
        <v>0</v>
      </c>
      <c r="AR177" s="143" t="s">
        <v>138</v>
      </c>
      <c r="AT177" s="143" t="s">
        <v>116</v>
      </c>
      <c r="AU177" s="143" t="s">
        <v>127</v>
      </c>
      <c r="AY177" s="14" t="s">
        <v>114</v>
      </c>
      <c r="BE177" s="144">
        <f t="shared" si="34"/>
        <v>0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4" t="s">
        <v>121</v>
      </c>
      <c r="BK177" s="144">
        <f t="shared" si="39"/>
        <v>0</v>
      </c>
      <c r="BL177" s="14" t="s">
        <v>138</v>
      </c>
      <c r="BM177" s="143" t="s">
        <v>332</v>
      </c>
    </row>
    <row r="178" spans="2:65" s="1" customFormat="1" ht="24.15" customHeight="1">
      <c r="B178" s="130"/>
      <c r="C178" s="131" t="s">
        <v>333</v>
      </c>
      <c r="D178" s="131" t="s">
        <v>116</v>
      </c>
      <c r="E178" s="132" t="s">
        <v>334</v>
      </c>
      <c r="F178" s="133" t="s">
        <v>335</v>
      </c>
      <c r="G178" s="134" t="s">
        <v>299</v>
      </c>
      <c r="H178" s="135">
        <v>2</v>
      </c>
      <c r="I178" s="136"/>
      <c r="J178" s="136"/>
      <c r="K178" s="136">
        <f t="shared" si="27"/>
        <v>0</v>
      </c>
      <c r="L178" s="137"/>
      <c r="M178" s="26"/>
      <c r="N178" s="138" t="s">
        <v>1</v>
      </c>
      <c r="O178" s="139" t="s">
        <v>35</v>
      </c>
      <c r="P178" s="140">
        <f t="shared" si="28"/>
        <v>0</v>
      </c>
      <c r="Q178" s="140">
        <f t="shared" si="29"/>
        <v>0</v>
      </c>
      <c r="R178" s="140">
        <f t="shared" si="30"/>
        <v>0</v>
      </c>
      <c r="S178" s="141">
        <v>8.4000000000000005E-2</v>
      </c>
      <c r="T178" s="141">
        <f t="shared" si="31"/>
        <v>0.16800000000000001</v>
      </c>
      <c r="U178" s="141">
        <v>0</v>
      </c>
      <c r="V178" s="141">
        <f t="shared" si="32"/>
        <v>0</v>
      </c>
      <c r="W178" s="141">
        <v>0</v>
      </c>
      <c r="X178" s="142">
        <f t="shared" si="33"/>
        <v>0</v>
      </c>
      <c r="AR178" s="143" t="s">
        <v>138</v>
      </c>
      <c r="AT178" s="143" t="s">
        <v>116</v>
      </c>
      <c r="AU178" s="143" t="s">
        <v>127</v>
      </c>
      <c r="AY178" s="14" t="s">
        <v>114</v>
      </c>
      <c r="BE178" s="144">
        <f t="shared" si="34"/>
        <v>0</v>
      </c>
      <c r="BF178" s="144">
        <f t="shared" si="35"/>
        <v>0</v>
      </c>
      <c r="BG178" s="144">
        <f t="shared" si="36"/>
        <v>0</v>
      </c>
      <c r="BH178" s="144">
        <f t="shared" si="37"/>
        <v>0</v>
      </c>
      <c r="BI178" s="144">
        <f t="shared" si="38"/>
        <v>0</v>
      </c>
      <c r="BJ178" s="14" t="s">
        <v>121</v>
      </c>
      <c r="BK178" s="144">
        <f t="shared" si="39"/>
        <v>0</v>
      </c>
      <c r="BL178" s="14" t="s">
        <v>138</v>
      </c>
      <c r="BM178" s="143" t="s">
        <v>336</v>
      </c>
    </row>
    <row r="179" spans="2:65" s="1" customFormat="1" ht="37.799999999999997" customHeight="1">
      <c r="B179" s="130"/>
      <c r="C179" s="131" t="s">
        <v>337</v>
      </c>
      <c r="D179" s="131" t="s">
        <v>116</v>
      </c>
      <c r="E179" s="132" t="s">
        <v>338</v>
      </c>
      <c r="F179" s="133" t="s">
        <v>339</v>
      </c>
      <c r="G179" s="134" t="s">
        <v>148</v>
      </c>
      <c r="H179" s="135">
        <v>1</v>
      </c>
      <c r="I179" s="136"/>
      <c r="J179" s="136"/>
      <c r="K179" s="136">
        <f t="shared" si="27"/>
        <v>0</v>
      </c>
      <c r="L179" s="137"/>
      <c r="M179" s="26"/>
      <c r="N179" s="138" t="s">
        <v>1</v>
      </c>
      <c r="O179" s="139" t="s">
        <v>35</v>
      </c>
      <c r="P179" s="140">
        <f t="shared" si="28"/>
        <v>0</v>
      </c>
      <c r="Q179" s="140">
        <f t="shared" si="29"/>
        <v>0</v>
      </c>
      <c r="R179" s="140">
        <f t="shared" si="30"/>
        <v>0</v>
      </c>
      <c r="S179" s="141">
        <v>2.8</v>
      </c>
      <c r="T179" s="141">
        <f t="shared" si="31"/>
        <v>2.8</v>
      </c>
      <c r="U179" s="141">
        <v>0</v>
      </c>
      <c r="V179" s="141">
        <f t="shared" si="32"/>
        <v>0</v>
      </c>
      <c r="W179" s="141">
        <v>0</v>
      </c>
      <c r="X179" s="142">
        <f t="shared" si="33"/>
        <v>0</v>
      </c>
      <c r="AR179" s="143" t="s">
        <v>138</v>
      </c>
      <c r="AT179" s="143" t="s">
        <v>116</v>
      </c>
      <c r="AU179" s="143" t="s">
        <v>127</v>
      </c>
      <c r="AY179" s="14" t="s">
        <v>114</v>
      </c>
      <c r="BE179" s="144">
        <f t="shared" si="34"/>
        <v>0</v>
      </c>
      <c r="BF179" s="144">
        <f t="shared" si="35"/>
        <v>0</v>
      </c>
      <c r="BG179" s="144">
        <f t="shared" si="36"/>
        <v>0</v>
      </c>
      <c r="BH179" s="144">
        <f t="shared" si="37"/>
        <v>0</v>
      </c>
      <c r="BI179" s="144">
        <f t="shared" si="38"/>
        <v>0</v>
      </c>
      <c r="BJ179" s="14" t="s">
        <v>121</v>
      </c>
      <c r="BK179" s="144">
        <f t="shared" si="39"/>
        <v>0</v>
      </c>
      <c r="BL179" s="14" t="s">
        <v>138</v>
      </c>
      <c r="BM179" s="143" t="s">
        <v>340</v>
      </c>
    </row>
    <row r="180" spans="2:65" s="11" customFormat="1" ht="25.95" customHeight="1">
      <c r="B180" s="118"/>
      <c r="D180" s="119" t="s">
        <v>70</v>
      </c>
      <c r="E180" s="120" t="s">
        <v>341</v>
      </c>
      <c r="F180" s="120" t="s">
        <v>342</v>
      </c>
      <c r="K180" s="121">
        <f>BK180</f>
        <v>0</v>
      </c>
      <c r="M180" s="118"/>
      <c r="N180" s="122"/>
      <c r="Q180" s="123">
        <f>SUM(Q181:Q186)</f>
        <v>0</v>
      </c>
      <c r="R180" s="123">
        <f>SUM(R181:R186)</f>
        <v>0</v>
      </c>
      <c r="T180" s="124">
        <f>SUM(T181:T186)</f>
        <v>0</v>
      </c>
      <c r="V180" s="124">
        <f>SUM(V181:V186)</f>
        <v>0</v>
      </c>
      <c r="X180" s="125">
        <f>SUM(X181:X186)</f>
        <v>0</v>
      </c>
      <c r="AR180" s="119" t="s">
        <v>140</v>
      </c>
      <c r="AT180" s="126" t="s">
        <v>70</v>
      </c>
      <c r="AU180" s="126" t="s">
        <v>71</v>
      </c>
      <c r="AY180" s="119" t="s">
        <v>114</v>
      </c>
      <c r="BK180" s="127">
        <f>SUM(BK181:BK186)</f>
        <v>0</v>
      </c>
    </row>
    <row r="181" spans="2:65" s="1" customFormat="1" ht="24.15" customHeight="1">
      <c r="B181" s="130"/>
      <c r="C181" s="131" t="s">
        <v>343</v>
      </c>
      <c r="D181" s="131" t="s">
        <v>116</v>
      </c>
      <c r="E181" s="132" t="s">
        <v>344</v>
      </c>
      <c r="F181" s="133" t="s">
        <v>345</v>
      </c>
      <c r="G181" s="134" t="s">
        <v>346</v>
      </c>
      <c r="H181" s="135">
        <v>5</v>
      </c>
      <c r="I181" s="136"/>
      <c r="J181" s="136"/>
      <c r="K181" s="136">
        <f t="shared" ref="K181:K186" si="40">ROUND(P181*H181,2)</f>
        <v>0</v>
      </c>
      <c r="L181" s="137"/>
      <c r="M181" s="26"/>
      <c r="N181" s="138" t="s">
        <v>1</v>
      </c>
      <c r="O181" s="139" t="s">
        <v>35</v>
      </c>
      <c r="P181" s="140">
        <f t="shared" ref="P181:P186" si="41">I181+J181</f>
        <v>0</v>
      </c>
      <c r="Q181" s="140">
        <f t="shared" ref="Q181:Q186" si="42">ROUND(I181*H181,2)</f>
        <v>0</v>
      </c>
      <c r="R181" s="140">
        <f t="shared" ref="R181:R186" si="43">ROUND(J181*H181,2)</f>
        <v>0</v>
      </c>
      <c r="S181" s="141">
        <v>0</v>
      </c>
      <c r="T181" s="141">
        <f t="shared" ref="T181:T186" si="44">S181*H181</f>
        <v>0</v>
      </c>
      <c r="U181" s="141">
        <v>0</v>
      </c>
      <c r="V181" s="141">
        <f t="shared" ref="V181:V186" si="45">U181*H181</f>
        <v>0</v>
      </c>
      <c r="W181" s="141">
        <v>0</v>
      </c>
      <c r="X181" s="142">
        <f t="shared" ref="X181:X186" si="46">W181*H181</f>
        <v>0</v>
      </c>
      <c r="AR181" s="143" t="s">
        <v>347</v>
      </c>
      <c r="AT181" s="143" t="s">
        <v>116</v>
      </c>
      <c r="AU181" s="143" t="s">
        <v>76</v>
      </c>
      <c r="AY181" s="14" t="s">
        <v>114</v>
      </c>
      <c r="BE181" s="144">
        <f t="shared" ref="BE181:BE186" si="47">IF(O181="základná",K181,0)</f>
        <v>0</v>
      </c>
      <c r="BF181" s="144">
        <f t="shared" ref="BF181:BF186" si="48">IF(O181="znížená",K181,0)</f>
        <v>0</v>
      </c>
      <c r="BG181" s="144">
        <f t="shared" ref="BG181:BG186" si="49">IF(O181="zákl. prenesená",K181,0)</f>
        <v>0</v>
      </c>
      <c r="BH181" s="144">
        <f t="shared" ref="BH181:BH186" si="50">IF(O181="zníž. prenesená",K181,0)</f>
        <v>0</v>
      </c>
      <c r="BI181" s="144">
        <f t="shared" ref="BI181:BI186" si="51">IF(O181="nulová",K181,0)</f>
        <v>0</v>
      </c>
      <c r="BJ181" s="14" t="s">
        <v>121</v>
      </c>
      <c r="BK181" s="144">
        <f t="shared" ref="BK181:BK186" si="52">ROUND(P181*H181,2)</f>
        <v>0</v>
      </c>
      <c r="BL181" s="14" t="s">
        <v>347</v>
      </c>
      <c r="BM181" s="143" t="s">
        <v>348</v>
      </c>
    </row>
    <row r="182" spans="2:65" s="1" customFormat="1" ht="44.25" customHeight="1">
      <c r="B182" s="130"/>
      <c r="C182" s="131" t="s">
        <v>349</v>
      </c>
      <c r="D182" s="131" t="s">
        <v>116</v>
      </c>
      <c r="E182" s="132" t="s">
        <v>350</v>
      </c>
      <c r="F182" s="133" t="s">
        <v>351</v>
      </c>
      <c r="G182" s="134" t="s">
        <v>346</v>
      </c>
      <c r="H182" s="135">
        <v>12</v>
      </c>
      <c r="I182" s="136"/>
      <c r="J182" s="136"/>
      <c r="K182" s="136">
        <f t="shared" si="40"/>
        <v>0</v>
      </c>
      <c r="L182" s="137"/>
      <c r="M182" s="26"/>
      <c r="N182" s="138" t="s">
        <v>1</v>
      </c>
      <c r="O182" s="139" t="s">
        <v>35</v>
      </c>
      <c r="P182" s="140">
        <f t="shared" si="41"/>
        <v>0</v>
      </c>
      <c r="Q182" s="140">
        <f t="shared" si="42"/>
        <v>0</v>
      </c>
      <c r="R182" s="140">
        <f t="shared" si="43"/>
        <v>0</v>
      </c>
      <c r="S182" s="141">
        <v>0</v>
      </c>
      <c r="T182" s="141">
        <f t="shared" si="44"/>
        <v>0</v>
      </c>
      <c r="U182" s="141">
        <v>0</v>
      </c>
      <c r="V182" s="141">
        <f t="shared" si="45"/>
        <v>0</v>
      </c>
      <c r="W182" s="141">
        <v>0</v>
      </c>
      <c r="X182" s="142">
        <f t="shared" si="46"/>
        <v>0</v>
      </c>
      <c r="AR182" s="143" t="s">
        <v>347</v>
      </c>
      <c r="AT182" s="143" t="s">
        <v>116</v>
      </c>
      <c r="AU182" s="143" t="s">
        <v>76</v>
      </c>
      <c r="AY182" s="14" t="s">
        <v>114</v>
      </c>
      <c r="BE182" s="144">
        <f t="shared" si="47"/>
        <v>0</v>
      </c>
      <c r="BF182" s="144">
        <f t="shared" si="48"/>
        <v>0</v>
      </c>
      <c r="BG182" s="144">
        <f t="shared" si="49"/>
        <v>0</v>
      </c>
      <c r="BH182" s="144">
        <f t="shared" si="50"/>
        <v>0</v>
      </c>
      <c r="BI182" s="144">
        <f t="shared" si="51"/>
        <v>0</v>
      </c>
      <c r="BJ182" s="14" t="s">
        <v>121</v>
      </c>
      <c r="BK182" s="144">
        <f t="shared" si="52"/>
        <v>0</v>
      </c>
      <c r="BL182" s="14" t="s">
        <v>347</v>
      </c>
      <c r="BM182" s="143" t="s">
        <v>352</v>
      </c>
    </row>
    <row r="183" spans="2:65" s="1" customFormat="1" ht="33" customHeight="1">
      <c r="B183" s="130"/>
      <c r="C183" s="131" t="s">
        <v>353</v>
      </c>
      <c r="D183" s="131" t="s">
        <v>116</v>
      </c>
      <c r="E183" s="132" t="s">
        <v>354</v>
      </c>
      <c r="F183" s="133" t="s">
        <v>355</v>
      </c>
      <c r="G183" s="134" t="s">
        <v>346</v>
      </c>
      <c r="H183" s="135">
        <v>5</v>
      </c>
      <c r="I183" s="136"/>
      <c r="J183" s="136"/>
      <c r="K183" s="136">
        <f t="shared" si="40"/>
        <v>0</v>
      </c>
      <c r="L183" s="137"/>
      <c r="M183" s="26"/>
      <c r="N183" s="138" t="s">
        <v>1</v>
      </c>
      <c r="O183" s="139" t="s">
        <v>35</v>
      </c>
      <c r="P183" s="140">
        <f t="shared" si="41"/>
        <v>0</v>
      </c>
      <c r="Q183" s="140">
        <f t="shared" si="42"/>
        <v>0</v>
      </c>
      <c r="R183" s="140">
        <f t="shared" si="43"/>
        <v>0</v>
      </c>
      <c r="S183" s="141">
        <v>0</v>
      </c>
      <c r="T183" s="141">
        <f t="shared" si="44"/>
        <v>0</v>
      </c>
      <c r="U183" s="141">
        <v>0</v>
      </c>
      <c r="V183" s="141">
        <f t="shared" si="45"/>
        <v>0</v>
      </c>
      <c r="W183" s="141">
        <v>0</v>
      </c>
      <c r="X183" s="142">
        <f t="shared" si="46"/>
        <v>0</v>
      </c>
      <c r="AR183" s="143" t="s">
        <v>347</v>
      </c>
      <c r="AT183" s="143" t="s">
        <v>116</v>
      </c>
      <c r="AU183" s="143" t="s">
        <v>76</v>
      </c>
      <c r="AY183" s="14" t="s">
        <v>114</v>
      </c>
      <c r="BE183" s="144">
        <f t="shared" si="47"/>
        <v>0</v>
      </c>
      <c r="BF183" s="144">
        <f t="shared" si="48"/>
        <v>0</v>
      </c>
      <c r="BG183" s="144">
        <f t="shared" si="49"/>
        <v>0</v>
      </c>
      <c r="BH183" s="144">
        <f t="shared" si="50"/>
        <v>0</v>
      </c>
      <c r="BI183" s="144">
        <f t="shared" si="51"/>
        <v>0</v>
      </c>
      <c r="BJ183" s="14" t="s">
        <v>121</v>
      </c>
      <c r="BK183" s="144">
        <f t="shared" si="52"/>
        <v>0</v>
      </c>
      <c r="BL183" s="14" t="s">
        <v>347</v>
      </c>
      <c r="BM183" s="143" t="s">
        <v>356</v>
      </c>
    </row>
    <row r="184" spans="2:65" s="1" customFormat="1" ht="24.15" customHeight="1">
      <c r="B184" s="130"/>
      <c r="C184" s="131" t="s">
        <v>357</v>
      </c>
      <c r="D184" s="131" t="s">
        <v>116</v>
      </c>
      <c r="E184" s="132" t="s">
        <v>358</v>
      </c>
      <c r="F184" s="133" t="s">
        <v>359</v>
      </c>
      <c r="G184" s="134" t="s">
        <v>346</v>
      </c>
      <c r="H184" s="135">
        <v>5</v>
      </c>
      <c r="I184" s="136"/>
      <c r="J184" s="136"/>
      <c r="K184" s="136">
        <f t="shared" si="40"/>
        <v>0</v>
      </c>
      <c r="L184" s="137"/>
      <c r="M184" s="26"/>
      <c r="N184" s="138" t="s">
        <v>1</v>
      </c>
      <c r="O184" s="139" t="s">
        <v>35</v>
      </c>
      <c r="P184" s="140">
        <f t="shared" si="41"/>
        <v>0</v>
      </c>
      <c r="Q184" s="140">
        <f t="shared" si="42"/>
        <v>0</v>
      </c>
      <c r="R184" s="140">
        <f t="shared" si="43"/>
        <v>0</v>
      </c>
      <c r="S184" s="141">
        <v>0</v>
      </c>
      <c r="T184" s="141">
        <f t="shared" si="44"/>
        <v>0</v>
      </c>
      <c r="U184" s="141">
        <v>0</v>
      </c>
      <c r="V184" s="141">
        <f t="shared" si="45"/>
        <v>0</v>
      </c>
      <c r="W184" s="141">
        <v>0</v>
      </c>
      <c r="X184" s="142">
        <f t="shared" si="46"/>
        <v>0</v>
      </c>
      <c r="AR184" s="143" t="s">
        <v>347</v>
      </c>
      <c r="AT184" s="143" t="s">
        <v>116</v>
      </c>
      <c r="AU184" s="143" t="s">
        <v>76</v>
      </c>
      <c r="AY184" s="14" t="s">
        <v>114</v>
      </c>
      <c r="BE184" s="144">
        <f t="shared" si="47"/>
        <v>0</v>
      </c>
      <c r="BF184" s="144">
        <f t="shared" si="48"/>
        <v>0</v>
      </c>
      <c r="BG184" s="144">
        <f t="shared" si="49"/>
        <v>0</v>
      </c>
      <c r="BH184" s="144">
        <f t="shared" si="50"/>
        <v>0</v>
      </c>
      <c r="BI184" s="144">
        <f t="shared" si="51"/>
        <v>0</v>
      </c>
      <c r="BJ184" s="14" t="s">
        <v>121</v>
      </c>
      <c r="BK184" s="144">
        <f t="shared" si="52"/>
        <v>0</v>
      </c>
      <c r="BL184" s="14" t="s">
        <v>347</v>
      </c>
      <c r="BM184" s="143" t="s">
        <v>360</v>
      </c>
    </row>
    <row r="185" spans="2:65" s="1" customFormat="1" ht="21.75" customHeight="1">
      <c r="B185" s="130"/>
      <c r="C185" s="131" t="s">
        <v>361</v>
      </c>
      <c r="D185" s="131" t="s">
        <v>116</v>
      </c>
      <c r="E185" s="132" t="s">
        <v>362</v>
      </c>
      <c r="F185" s="133" t="s">
        <v>363</v>
      </c>
      <c r="G185" s="134" t="s">
        <v>346</v>
      </c>
      <c r="H185" s="135">
        <v>20</v>
      </c>
      <c r="I185" s="136"/>
      <c r="J185" s="136"/>
      <c r="K185" s="136">
        <f t="shared" si="40"/>
        <v>0</v>
      </c>
      <c r="L185" s="137"/>
      <c r="M185" s="26"/>
      <c r="N185" s="138" t="s">
        <v>1</v>
      </c>
      <c r="O185" s="139" t="s">
        <v>35</v>
      </c>
      <c r="P185" s="140">
        <f t="shared" si="41"/>
        <v>0</v>
      </c>
      <c r="Q185" s="140">
        <f t="shared" si="42"/>
        <v>0</v>
      </c>
      <c r="R185" s="140">
        <f t="shared" si="43"/>
        <v>0</v>
      </c>
      <c r="S185" s="141">
        <v>0</v>
      </c>
      <c r="T185" s="141">
        <f t="shared" si="44"/>
        <v>0</v>
      </c>
      <c r="U185" s="141">
        <v>0</v>
      </c>
      <c r="V185" s="141">
        <f t="shared" si="45"/>
        <v>0</v>
      </c>
      <c r="W185" s="141">
        <v>0</v>
      </c>
      <c r="X185" s="142">
        <f t="shared" si="46"/>
        <v>0</v>
      </c>
      <c r="AR185" s="143" t="s">
        <v>347</v>
      </c>
      <c r="AT185" s="143" t="s">
        <v>116</v>
      </c>
      <c r="AU185" s="143" t="s">
        <v>76</v>
      </c>
      <c r="AY185" s="14" t="s">
        <v>114</v>
      </c>
      <c r="BE185" s="144">
        <f t="shared" si="47"/>
        <v>0</v>
      </c>
      <c r="BF185" s="144">
        <f t="shared" si="48"/>
        <v>0</v>
      </c>
      <c r="BG185" s="144">
        <f t="shared" si="49"/>
        <v>0</v>
      </c>
      <c r="BH185" s="144">
        <f t="shared" si="50"/>
        <v>0</v>
      </c>
      <c r="BI185" s="144">
        <f t="shared" si="51"/>
        <v>0</v>
      </c>
      <c r="BJ185" s="14" t="s">
        <v>121</v>
      </c>
      <c r="BK185" s="144">
        <f t="shared" si="52"/>
        <v>0</v>
      </c>
      <c r="BL185" s="14" t="s">
        <v>347</v>
      </c>
      <c r="BM185" s="143" t="s">
        <v>364</v>
      </c>
    </row>
    <row r="186" spans="2:65" s="1" customFormat="1" ht="24.15" customHeight="1">
      <c r="B186" s="130"/>
      <c r="C186" s="131" t="s">
        <v>365</v>
      </c>
      <c r="D186" s="131" t="s">
        <v>116</v>
      </c>
      <c r="E186" s="132" t="s">
        <v>366</v>
      </c>
      <c r="F186" s="133" t="s">
        <v>367</v>
      </c>
      <c r="G186" s="134" t="s">
        <v>346</v>
      </c>
      <c r="H186" s="135">
        <v>4</v>
      </c>
      <c r="I186" s="136"/>
      <c r="J186" s="136"/>
      <c r="K186" s="136">
        <f t="shared" si="40"/>
        <v>0</v>
      </c>
      <c r="L186" s="137"/>
      <c r="M186" s="26"/>
      <c r="N186" s="161" t="s">
        <v>1</v>
      </c>
      <c r="O186" s="162" t="s">
        <v>35</v>
      </c>
      <c r="P186" s="163">
        <f t="shared" si="41"/>
        <v>0</v>
      </c>
      <c r="Q186" s="163">
        <f t="shared" si="42"/>
        <v>0</v>
      </c>
      <c r="R186" s="163">
        <f t="shared" si="43"/>
        <v>0</v>
      </c>
      <c r="S186" s="164">
        <v>0</v>
      </c>
      <c r="T186" s="164">
        <f t="shared" si="44"/>
        <v>0</v>
      </c>
      <c r="U186" s="164">
        <v>0</v>
      </c>
      <c r="V186" s="164">
        <f t="shared" si="45"/>
        <v>0</v>
      </c>
      <c r="W186" s="164">
        <v>0</v>
      </c>
      <c r="X186" s="165">
        <f t="shared" si="46"/>
        <v>0</v>
      </c>
      <c r="AR186" s="143" t="s">
        <v>347</v>
      </c>
      <c r="AT186" s="143" t="s">
        <v>116</v>
      </c>
      <c r="AU186" s="143" t="s">
        <v>76</v>
      </c>
      <c r="AY186" s="14" t="s">
        <v>114</v>
      </c>
      <c r="BE186" s="144">
        <f t="shared" si="47"/>
        <v>0</v>
      </c>
      <c r="BF186" s="144">
        <f t="shared" si="48"/>
        <v>0</v>
      </c>
      <c r="BG186" s="144">
        <f t="shared" si="49"/>
        <v>0</v>
      </c>
      <c r="BH186" s="144">
        <f t="shared" si="50"/>
        <v>0</v>
      </c>
      <c r="BI186" s="144">
        <f t="shared" si="51"/>
        <v>0</v>
      </c>
      <c r="BJ186" s="14" t="s">
        <v>121</v>
      </c>
      <c r="BK186" s="144">
        <f t="shared" si="52"/>
        <v>0</v>
      </c>
      <c r="BL186" s="14" t="s">
        <v>347</v>
      </c>
      <c r="BM186" s="143" t="s">
        <v>368</v>
      </c>
    </row>
    <row r="187" spans="2:65" s="1" customFormat="1" ht="6.9" customHeight="1">
      <c r="B187" s="41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26"/>
    </row>
  </sheetData>
  <autoFilter ref="C119:L186" xr:uid="{00000000-0009-0000-0000-000001000000}"/>
  <mergeCells count="6">
    <mergeCell ref="M2:Z2"/>
    <mergeCell ref="E7:H7"/>
    <mergeCell ref="E16:H16"/>
    <mergeCell ref="E25:H25"/>
    <mergeCell ref="E85:H85"/>
    <mergeCell ref="E112:H11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SO02 - Stavebné úpravy  č...</vt:lpstr>
      <vt:lpstr>'Rekapitulácia stavby'!Názvy_tlače</vt:lpstr>
      <vt:lpstr>'SO02 - Stavebné úpravy  č...'!Názvy_tlače</vt:lpstr>
      <vt:lpstr>'Rekapitulácia stavby'!Oblasť_tlače</vt:lpstr>
      <vt:lpstr>'SO02 - Stavebné úpravy  č...'!Oblasť_tlače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DESKTOP-I0RPJFM\HP</dc:creator>
  <cp:lastModifiedBy>Stanislav Gajdos</cp:lastModifiedBy>
  <dcterms:created xsi:type="dcterms:W3CDTF">2024-01-11T14:42:06Z</dcterms:created>
  <dcterms:modified xsi:type="dcterms:W3CDTF">2024-01-11T20:47:28Z</dcterms:modified>
</cp:coreProperties>
</file>